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.4\pmpf\SEMPLAF\CML\PREGAO\2024\PREGÃO ELETRÔNICO\PE 047 - 2024- CONTRATAÇÃO DE EMPRESA PARA LIMPEZA PUBLICA\"/>
    </mc:Choice>
  </mc:AlternateContent>
  <xr:revisionPtr revIDLastSave="0" documentId="13_ncr:1_{A5A84F7D-6B1E-4C25-A395-26ACA31733B3}" xr6:coauthVersionLast="47" xr6:coauthVersionMax="47" xr10:uidLastSave="{00000000-0000-0000-0000-000000000000}"/>
  <bookViews>
    <workbookView xWindow="-120" yWindow="-120" windowWidth="29040" windowHeight="15720" tabRatio="934" xr2:uid="{00000000-000D-0000-FFFF-FFFF00000000}"/>
  </bookViews>
  <sheets>
    <sheet name="RESUMO- LOTE UNICO" sheetId="15" r:id="rId1"/>
    <sheet name="Item 1.1 - Varrição" sheetId="8" r:id="rId2"/>
    <sheet name="1.2 - Roçagem" sheetId="7" r:id="rId3"/>
    <sheet name="Item 1.3 - Capina e Raspagem" sheetId="9" r:id="rId4"/>
    <sheet name="Item 1.4 - Podador" sheetId="10" r:id="rId5"/>
    <sheet name="Item 1.5 - Meio Fio" sheetId="11" r:id="rId6"/>
    <sheet name="Item 2.6 e 2.7Coleta de entulho" sheetId="6" r:id="rId7"/>
    <sheet name="item 2.9 Manutenção aterro" sheetId="17" r:id="rId8"/>
    <sheet name="Carro de Apoio" sheetId="12" r:id="rId9"/>
  </sheets>
  <externalReferences>
    <externalReference r:id="rId10"/>
  </externalReferences>
  <definedNames>
    <definedName name="_xlnm.Print_Area" localSheetId="2">'1.2 - Roçagem'!$A$1:$J$240</definedName>
    <definedName name="_xlnm.Print_Area" localSheetId="8">'Carro de Apoio'!$A$1:$I$200</definedName>
    <definedName name="_xlnm.Print_Area" localSheetId="1">'Item 1.1 - Varrição'!$A$1:$J$211</definedName>
    <definedName name="_xlnm.Print_Area" localSheetId="3">'Item 1.3 - Capina e Raspagem'!$A$1:$I$210</definedName>
    <definedName name="_xlnm.Print_Area" localSheetId="4">'Item 1.4 - Podador'!$A$1:$J$238</definedName>
    <definedName name="_xlnm.Print_Area" localSheetId="5">'Item 1.5 - Meio Fio'!$A$2:$I$208</definedName>
    <definedName name="_xlnm.Print_Area" localSheetId="6">'Item 2.6 e 2.7Coleta de entulho'!$A$1:$K$387</definedName>
    <definedName name="_xlnm.Print_Area" localSheetId="0">'RESUMO- LOTE UNICO'!$A$1:$G$19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5" l="1"/>
  <c r="D12" i="15"/>
  <c r="D11" i="15"/>
  <c r="G18" i="15"/>
  <c r="D334" i="17"/>
  <c r="E334" i="17" s="1"/>
  <c r="E335" i="17" s="1"/>
  <c r="D353" i="17" s="1"/>
  <c r="E349" i="6"/>
  <c r="E351" i="6"/>
  <c r="C332" i="6"/>
  <c r="E168" i="17"/>
  <c r="E164" i="17"/>
  <c r="E160" i="17"/>
  <c r="E159" i="17"/>
  <c r="L139" i="17"/>
  <c r="J139" i="17"/>
  <c r="K139" i="17"/>
  <c r="I139" i="17"/>
  <c r="B144" i="17"/>
  <c r="B143" i="17"/>
  <c r="B142" i="17"/>
  <c r="B141" i="17"/>
  <c r="B140" i="17"/>
  <c r="E364" i="17"/>
  <c r="E363" i="17"/>
  <c r="A355" i="17"/>
  <c r="A354" i="17"/>
  <c r="A353" i="17"/>
  <c r="A352" i="17"/>
  <c r="A351" i="17"/>
  <c r="B349" i="17"/>
  <c r="D341" i="17"/>
  <c r="C341" i="17"/>
  <c r="C328" i="17"/>
  <c r="C322" i="17"/>
  <c r="C316" i="17"/>
  <c r="D346" i="17" s="1"/>
  <c r="E346" i="17" s="1"/>
  <c r="D355" i="17" s="1"/>
  <c r="A307" i="17"/>
  <c r="A306" i="17"/>
  <c r="A305" i="17"/>
  <c r="A304" i="17"/>
  <c r="A303" i="17"/>
  <c r="B301" i="17"/>
  <c r="D292" i="17"/>
  <c r="C292" i="17"/>
  <c r="E285" i="17"/>
  <c r="E283" i="17"/>
  <c r="C278" i="17"/>
  <c r="C272" i="17"/>
  <c r="C266" i="17"/>
  <c r="A258" i="17"/>
  <c r="A257" i="17"/>
  <c r="A256" i="17"/>
  <c r="A255" i="17"/>
  <c r="A254" i="17"/>
  <c r="A252" i="17"/>
  <c r="D242" i="17"/>
  <c r="C242" i="17"/>
  <c r="E235" i="17"/>
  <c r="E236" i="17" s="1"/>
  <c r="D256" i="17" s="1"/>
  <c r="C230" i="17"/>
  <c r="C224" i="17"/>
  <c r="C218" i="17"/>
  <c r="D247" i="17" s="1"/>
  <c r="E247" i="17" s="1"/>
  <c r="D258" i="17" s="1"/>
  <c r="E207" i="17"/>
  <c r="E206" i="17"/>
  <c r="E205" i="17"/>
  <c r="E204" i="17"/>
  <c r="E203" i="17"/>
  <c r="D202" i="17"/>
  <c r="E202" i="17" s="1"/>
  <c r="E196" i="17"/>
  <c r="E194" i="17"/>
  <c r="D193" i="17"/>
  <c r="E193" i="17" s="1"/>
  <c r="D192" i="17"/>
  <c r="E192" i="17" s="1"/>
  <c r="D191" i="17"/>
  <c r="E191" i="17" s="1"/>
  <c r="D190" i="17"/>
  <c r="E190" i="17" s="1"/>
  <c r="D189" i="17"/>
  <c r="E189" i="17" s="1"/>
  <c r="D188" i="17"/>
  <c r="E188" i="17" s="1"/>
  <c r="D187" i="17"/>
  <c r="E187" i="17" s="1"/>
  <c r="E182" i="17"/>
  <c r="E181" i="17"/>
  <c r="E180" i="17"/>
  <c r="E179" i="17"/>
  <c r="E178" i="17"/>
  <c r="E177" i="17"/>
  <c r="E176" i="17"/>
  <c r="E175" i="17"/>
  <c r="E174" i="17"/>
  <c r="E173" i="17"/>
  <c r="B151" i="17"/>
  <c r="B149" i="17"/>
  <c r="H129" i="17"/>
  <c r="H95" i="17"/>
  <c r="H91" i="17"/>
  <c r="H81" i="17"/>
  <c r="H74" i="17"/>
  <c r="I62" i="17"/>
  <c r="J23" i="8"/>
  <c r="L56" i="17"/>
  <c r="L62" i="17" s="1"/>
  <c r="L32" i="17"/>
  <c r="L37" i="17" s="1"/>
  <c r="L48" i="17" s="1"/>
  <c r="L59" i="17" s="1"/>
  <c r="L66" i="17" s="1"/>
  <c r="L77" i="17" s="1"/>
  <c r="L84" i="17" s="1"/>
  <c r="L93" i="17" s="1"/>
  <c r="L98" i="17" s="1"/>
  <c r="L104" i="17" s="1"/>
  <c r="K56" i="17"/>
  <c r="K62" i="17" s="1"/>
  <c r="J56" i="17"/>
  <c r="J62" i="17" s="1"/>
  <c r="H46" i="17"/>
  <c r="H35" i="17"/>
  <c r="K32" i="17"/>
  <c r="K37" i="17" s="1"/>
  <c r="K48" i="17" s="1"/>
  <c r="K59" i="17" s="1"/>
  <c r="K66" i="17" s="1"/>
  <c r="K77" i="17" s="1"/>
  <c r="K84" i="17" s="1"/>
  <c r="K93" i="17" s="1"/>
  <c r="K98" i="17" s="1"/>
  <c r="K104" i="17" s="1"/>
  <c r="J32" i="17"/>
  <c r="I32" i="17"/>
  <c r="I37" i="17" s="1"/>
  <c r="I48" i="17" s="1"/>
  <c r="I59" i="17" s="1"/>
  <c r="I66" i="17" s="1"/>
  <c r="I77" i="17" s="1"/>
  <c r="I84" i="17" s="1"/>
  <c r="I93" i="17" s="1"/>
  <c r="I98" i="17" s="1"/>
  <c r="I104" i="17" s="1"/>
  <c r="L22" i="17"/>
  <c r="L24" i="17" s="1"/>
  <c r="K22" i="17"/>
  <c r="J22" i="17"/>
  <c r="J24" i="17" s="1"/>
  <c r="J29" i="17" s="1"/>
  <c r="J43" i="17" s="1"/>
  <c r="I22" i="17"/>
  <c r="J17" i="17"/>
  <c r="G15" i="15"/>
  <c r="I23" i="8"/>
  <c r="D272" i="17" l="1"/>
  <c r="E272" i="17" s="1"/>
  <c r="D303" i="17" s="1"/>
  <c r="E341" i="17"/>
  <c r="E342" i="17" s="1"/>
  <c r="D354" i="17" s="1"/>
  <c r="E365" i="17"/>
  <c r="I115" i="17" s="1"/>
  <c r="E242" i="17"/>
  <c r="E243" i="17" s="1"/>
  <c r="D257" i="17" s="1"/>
  <c r="E169" i="17"/>
  <c r="I105" i="17" s="1"/>
  <c r="I108" i="17" s="1"/>
  <c r="I144" i="17" s="1"/>
  <c r="E209" i="17"/>
  <c r="K105" i="17" s="1"/>
  <c r="K108" i="17" s="1"/>
  <c r="K144" i="17" s="1"/>
  <c r="E183" i="17"/>
  <c r="L105" i="17" s="1"/>
  <c r="L108" i="17" s="1"/>
  <c r="L144" i="17" s="1"/>
  <c r="J86" i="17"/>
  <c r="J33" i="17"/>
  <c r="J45" i="17"/>
  <c r="E286" i="17"/>
  <c r="D305" i="17" s="1"/>
  <c r="J67" i="17"/>
  <c r="J68" i="17"/>
  <c r="J44" i="17"/>
  <c r="J87" i="17"/>
  <c r="J78" i="17"/>
  <c r="J69" i="17"/>
  <c r="J38" i="17"/>
  <c r="J89" i="17"/>
  <c r="J90" i="17"/>
  <c r="J42" i="17"/>
  <c r="J140" i="17"/>
  <c r="J88" i="17"/>
  <c r="J70" i="17"/>
  <c r="J39" i="17"/>
  <c r="J71" i="17"/>
  <c r="J40" i="17"/>
  <c r="J94" i="17"/>
  <c r="J95" i="17" s="1"/>
  <c r="J100" i="17" s="1"/>
  <c r="J85" i="17"/>
  <c r="J72" i="17"/>
  <c r="J41" i="17"/>
  <c r="J79" i="17"/>
  <c r="J73" i="17"/>
  <c r="J46" i="17"/>
  <c r="J61" i="17" s="1"/>
  <c r="J80" i="17"/>
  <c r="J34" i="17"/>
  <c r="E292" i="17"/>
  <c r="E293" i="17" s="1"/>
  <c r="D306" i="17" s="1"/>
  <c r="D297" i="17"/>
  <c r="E297" i="17" s="1"/>
  <c r="D307" i="17" s="1"/>
  <c r="D278" i="17"/>
  <c r="E278" i="17" s="1"/>
  <c r="D304" i="17" s="1"/>
  <c r="E197" i="17"/>
  <c r="J105" i="17" s="1"/>
  <c r="J108" i="17" s="1"/>
  <c r="J144" i="17" s="1"/>
  <c r="D322" i="17"/>
  <c r="E322" i="17" s="1"/>
  <c r="D351" i="17" s="1"/>
  <c r="D224" i="17"/>
  <c r="E224" i="17" s="1"/>
  <c r="D254" i="17" s="1"/>
  <c r="D328" i="17"/>
  <c r="E328" i="17" s="1"/>
  <c r="D352" i="17" s="1"/>
  <c r="D230" i="17"/>
  <c r="E230" i="17" s="1"/>
  <c r="D255" i="17" s="1"/>
  <c r="J37" i="17"/>
  <c r="J48" i="17" s="1"/>
  <c r="J59" i="17" s="1"/>
  <c r="J66" i="17" s="1"/>
  <c r="J77" i="17" s="1"/>
  <c r="J84" i="17" s="1"/>
  <c r="J93" i="17" s="1"/>
  <c r="J98" i="17" s="1"/>
  <c r="J104" i="17" s="1"/>
  <c r="L29" i="17"/>
  <c r="L46" i="17" s="1"/>
  <c r="L61" i="17" s="1"/>
  <c r="K24" i="17"/>
  <c r="K29" i="17" s="1"/>
  <c r="I29" i="17"/>
  <c r="I46" i="17" s="1"/>
  <c r="I61" i="17" s="1"/>
  <c r="B180" i="6"/>
  <c r="B179" i="6"/>
  <c r="D16" i="15" s="1"/>
  <c r="J35" i="17" l="1"/>
  <c r="J60" i="17" s="1"/>
  <c r="J63" i="17" s="1"/>
  <c r="J141" i="17" s="1"/>
  <c r="D308" i="17"/>
  <c r="I113" i="17" s="1"/>
  <c r="J91" i="17"/>
  <c r="J99" i="17" s="1"/>
  <c r="J101" i="17" s="1"/>
  <c r="J143" i="17" s="1"/>
  <c r="J74" i="17"/>
  <c r="J142" i="17" s="1"/>
  <c r="J81" i="17"/>
  <c r="I90" i="17"/>
  <c r="I69" i="17"/>
  <c r="I45" i="17"/>
  <c r="I79" i="17"/>
  <c r="I70" i="17"/>
  <c r="I80" i="17"/>
  <c r="I71" i="17"/>
  <c r="I39" i="17"/>
  <c r="I38" i="17"/>
  <c r="I78" i="17"/>
  <c r="I72" i="17"/>
  <c r="I40" i="17"/>
  <c r="I94" i="17"/>
  <c r="I95" i="17" s="1"/>
  <c r="I100" i="17" s="1"/>
  <c r="I85" i="17"/>
  <c r="I73" i="17"/>
  <c r="I41" i="17"/>
  <c r="I140" i="17"/>
  <c r="I86" i="17"/>
  <c r="I87" i="17"/>
  <c r="I42" i="17"/>
  <c r="I68" i="17"/>
  <c r="I34" i="17"/>
  <c r="I33" i="17"/>
  <c r="I88" i="17"/>
  <c r="I43" i="17"/>
  <c r="I89" i="17"/>
  <c r="I67" i="17"/>
  <c r="I44" i="17"/>
  <c r="K68" i="17"/>
  <c r="K39" i="17"/>
  <c r="K38" i="17"/>
  <c r="K69" i="17"/>
  <c r="K40" i="17"/>
  <c r="K140" i="17"/>
  <c r="K94" i="17"/>
  <c r="K95" i="17" s="1"/>
  <c r="K100" i="17" s="1"/>
  <c r="K86" i="17"/>
  <c r="K85" i="17"/>
  <c r="K79" i="17"/>
  <c r="K70" i="17"/>
  <c r="K41" i="17"/>
  <c r="K87" i="17"/>
  <c r="K71" i="17"/>
  <c r="K42" i="17"/>
  <c r="K88" i="17"/>
  <c r="K72" i="17"/>
  <c r="K80" i="17"/>
  <c r="K43" i="17"/>
  <c r="K34" i="17"/>
  <c r="K45" i="17"/>
  <c r="K73" i="17"/>
  <c r="K33" i="17"/>
  <c r="K44" i="17"/>
  <c r="K46" i="17"/>
  <c r="K61" i="17" s="1"/>
  <c r="K67" i="17"/>
  <c r="K78" i="17"/>
  <c r="K89" i="17"/>
  <c r="K90" i="17"/>
  <c r="L89" i="17"/>
  <c r="L79" i="17"/>
  <c r="L44" i="17"/>
  <c r="L45" i="17"/>
  <c r="L69" i="17"/>
  <c r="L38" i="17"/>
  <c r="L34" i="17"/>
  <c r="L90" i="17"/>
  <c r="L85" i="17"/>
  <c r="L80" i="17"/>
  <c r="L68" i="17"/>
  <c r="L140" i="17"/>
  <c r="L70" i="17"/>
  <c r="L39" i="17"/>
  <c r="L71" i="17"/>
  <c r="L40" i="17"/>
  <c r="L72" i="17"/>
  <c r="L87" i="17"/>
  <c r="L78" i="17"/>
  <c r="L67" i="17"/>
  <c r="L88" i="17"/>
  <c r="L41" i="17"/>
  <c r="L43" i="17"/>
  <c r="L86" i="17"/>
  <c r="L73" i="17"/>
  <c r="L33" i="17"/>
  <c r="L42" i="17"/>
  <c r="D259" i="17"/>
  <c r="I112" i="17" s="1"/>
  <c r="D356" i="17"/>
  <c r="I114" i="17" s="1"/>
  <c r="D218" i="6"/>
  <c r="D204" i="6"/>
  <c r="D205" i="6"/>
  <c r="D206" i="6"/>
  <c r="D207" i="6"/>
  <c r="D208" i="6"/>
  <c r="D209" i="6"/>
  <c r="D203" i="6"/>
  <c r="J145" i="17" l="1"/>
  <c r="J147" i="17" s="1"/>
  <c r="I117" i="17"/>
  <c r="I149" i="17" s="1"/>
  <c r="L81" i="17"/>
  <c r="K81" i="17"/>
  <c r="I35" i="17"/>
  <c r="I60" i="17" s="1"/>
  <c r="I63" i="17" s="1"/>
  <c r="I141" i="17" s="1"/>
  <c r="L74" i="17"/>
  <c r="L142" i="17" s="1"/>
  <c r="K74" i="17"/>
  <c r="K142" i="17" s="1"/>
  <c r="K91" i="17"/>
  <c r="K99" i="17" s="1"/>
  <c r="K101" i="17" s="1"/>
  <c r="K143" i="17" s="1"/>
  <c r="L91" i="17"/>
  <c r="L99" i="17" s="1"/>
  <c r="K35" i="17"/>
  <c r="K60" i="17" s="1"/>
  <c r="K63" i="17" s="1"/>
  <c r="K141" i="17" s="1"/>
  <c r="I74" i="17"/>
  <c r="I142" i="17" s="1"/>
  <c r="I91" i="17"/>
  <c r="I99" i="17" s="1"/>
  <c r="I101" i="17" s="1"/>
  <c r="I143" i="17" s="1"/>
  <c r="L35" i="17"/>
  <c r="L60" i="17" s="1"/>
  <c r="L63" i="17" s="1"/>
  <c r="L141" i="17" s="1"/>
  <c r="I81" i="17"/>
  <c r="L94" i="17"/>
  <c r="L95" i="17" s="1"/>
  <c r="L100" i="17" s="1"/>
  <c r="J20" i="6"/>
  <c r="K145" i="17" l="1"/>
  <c r="K147" i="17" s="1"/>
  <c r="I145" i="17"/>
  <c r="I147" i="17" s="1"/>
  <c r="L101" i="17"/>
  <c r="L143" i="17" s="1"/>
  <c r="L145" i="17" s="1"/>
  <c r="L147" i="17" s="1"/>
  <c r="D182" i="12"/>
  <c r="H120" i="7"/>
  <c r="H119" i="7"/>
  <c r="C258" i="6"/>
  <c r="E224" i="10"/>
  <c r="E225" i="10"/>
  <c r="E226" i="10"/>
  <c r="E227" i="10"/>
  <c r="E228" i="10"/>
  <c r="E229" i="10"/>
  <c r="E230" i="10"/>
  <c r="E231" i="10"/>
  <c r="E232" i="10"/>
  <c r="E233" i="10"/>
  <c r="E205" i="10"/>
  <c r="E206" i="10"/>
  <c r="E207" i="10"/>
  <c r="E208" i="10"/>
  <c r="E209" i="10"/>
  <c r="E210" i="10"/>
  <c r="E211" i="10"/>
  <c r="E212" i="10"/>
  <c r="E213" i="10"/>
  <c r="E193" i="10"/>
  <c r="E194" i="10"/>
  <c r="E195" i="10"/>
  <c r="E196" i="10"/>
  <c r="E197" i="10"/>
  <c r="E198" i="10"/>
  <c r="E192" i="10"/>
  <c r="E191" i="10"/>
  <c r="H79" i="12"/>
  <c r="E193" i="11"/>
  <c r="E192" i="11"/>
  <c r="E191" i="11"/>
  <c r="H85" i="11"/>
  <c r="J102" i="10"/>
  <c r="H82" i="10"/>
  <c r="E203" i="9"/>
  <c r="H83" i="9"/>
  <c r="E193" i="8"/>
  <c r="E192" i="8"/>
  <c r="E191" i="8"/>
  <c r="E190" i="8"/>
  <c r="E189" i="8"/>
  <c r="H81" i="8"/>
  <c r="J56" i="8"/>
  <c r="I56" i="8"/>
  <c r="C207" i="7"/>
  <c r="E195" i="7"/>
  <c r="H82" i="7"/>
  <c r="J81" i="7"/>
  <c r="J85" i="7"/>
  <c r="H92" i="7"/>
  <c r="D344" i="6"/>
  <c r="C338" i="6"/>
  <c r="C344" i="6"/>
  <c r="C358" i="6"/>
  <c r="D358" i="6"/>
  <c r="B366" i="6"/>
  <c r="A368" i="6"/>
  <c r="A369" i="6"/>
  <c r="A370" i="6"/>
  <c r="A371" i="6"/>
  <c r="A372" i="6"/>
  <c r="E299" i="6"/>
  <c r="C282" i="6"/>
  <c r="C234" i="6"/>
  <c r="E223" i="6"/>
  <c r="E222" i="6"/>
  <c r="E221" i="6"/>
  <c r="H84" i="6"/>
  <c r="M53" i="6"/>
  <c r="I53" i="6" s="1"/>
  <c r="O42" i="6"/>
  <c r="N43" i="6"/>
  <c r="I148" i="17" l="1"/>
  <c r="I150" i="17" s="1"/>
  <c r="I121" i="17" s="1"/>
  <c r="I122" i="17" s="1"/>
  <c r="D263" i="6"/>
  <c r="E263" i="6" s="1"/>
  <c r="E358" i="6"/>
  <c r="E359" i="6" s="1"/>
  <c r="D363" i="6"/>
  <c r="E363" i="6" s="1"/>
  <c r="D372" i="6" s="1"/>
  <c r="D338" i="6"/>
  <c r="E338" i="6" s="1"/>
  <c r="D368" i="6" s="1"/>
  <c r="E352" i="6"/>
  <c r="D370" i="6" s="1"/>
  <c r="E344" i="6"/>
  <c r="D369" i="6" s="1"/>
  <c r="I132" i="17" l="1"/>
  <c r="I134" i="17" s="1"/>
  <c r="I136" i="17" s="1"/>
  <c r="D371" i="6"/>
  <c r="D373" i="6" s="1"/>
  <c r="I116" i="6" s="1"/>
  <c r="A195" i="12"/>
  <c r="A194" i="12"/>
  <c r="A193" i="12"/>
  <c r="A192" i="12"/>
  <c r="A191" i="12"/>
  <c r="B189" i="12"/>
  <c r="D187" i="12"/>
  <c r="E187" i="12" s="1"/>
  <c r="D195" i="12" s="1"/>
  <c r="C182" i="12"/>
  <c r="E176" i="12"/>
  <c r="E174" i="12"/>
  <c r="D170" i="12"/>
  <c r="C170" i="12"/>
  <c r="C165" i="12"/>
  <c r="D165" i="12" s="1"/>
  <c r="E165" i="12" s="1"/>
  <c r="D191" i="12" s="1"/>
  <c r="E151" i="12"/>
  <c r="E150" i="12"/>
  <c r="B135" i="12"/>
  <c r="B134" i="12"/>
  <c r="I133" i="12"/>
  <c r="B145" i="12"/>
  <c r="B143" i="12"/>
  <c r="B138" i="12"/>
  <c r="B137" i="12"/>
  <c r="B136" i="12"/>
  <c r="H123" i="12"/>
  <c r="H91" i="12"/>
  <c r="H87" i="12"/>
  <c r="H70" i="12"/>
  <c r="I64" i="12"/>
  <c r="I52" i="12"/>
  <c r="I58" i="12" s="1"/>
  <c r="H42" i="12"/>
  <c r="H31" i="12"/>
  <c r="I28" i="12"/>
  <c r="I33" i="12" s="1"/>
  <c r="I44" i="12" s="1"/>
  <c r="I55" i="12" s="1"/>
  <c r="I62" i="12" s="1"/>
  <c r="I80" i="12" s="1"/>
  <c r="I89" i="12" s="1"/>
  <c r="I94" i="12" s="1"/>
  <c r="I101" i="12" s="1"/>
  <c r="I18" i="12"/>
  <c r="I25" i="12" s="1"/>
  <c r="I134" i="12" s="1"/>
  <c r="I125" i="17" l="1"/>
  <c r="I124" i="17"/>
  <c r="I126" i="17"/>
  <c r="E182" i="12"/>
  <c r="E183" i="12" s="1"/>
  <c r="I30" i="12"/>
  <c r="I56" i="12" s="1"/>
  <c r="I29" i="12"/>
  <c r="E177" i="12"/>
  <c r="D193" i="12" s="1"/>
  <c r="E170" i="12"/>
  <c r="D192" i="12" s="1"/>
  <c r="E153" i="12"/>
  <c r="I102" i="12" s="1"/>
  <c r="I105" i="12" s="1"/>
  <c r="I138" i="12" s="1"/>
  <c r="I127" i="17" l="1"/>
  <c r="I151" i="17" s="1"/>
  <c r="I152" i="17" s="1"/>
  <c r="D194" i="12"/>
  <c r="D196" i="12" s="1"/>
  <c r="I109" i="12" s="1"/>
  <c r="I111" i="12" s="1"/>
  <c r="I143" i="12" s="1"/>
  <c r="I78" i="12"/>
  <c r="I76" i="12"/>
  <c r="I77" i="12"/>
  <c r="I79" i="12" l="1"/>
  <c r="I95" i="12" s="1"/>
  <c r="H127" i="9" l="1"/>
  <c r="C288" i="6" l="1"/>
  <c r="C240" i="6"/>
  <c r="D240" i="6" s="1"/>
  <c r="E240" i="6" s="1"/>
  <c r="I33" i="8" l="1"/>
  <c r="I62" i="8"/>
  <c r="I136" i="8"/>
  <c r="I160" i="8"/>
  <c r="I166" i="8"/>
  <c r="J23" i="7"/>
  <c r="J25" i="7" s="1"/>
  <c r="I26" i="7"/>
  <c r="I49" i="8" l="1"/>
  <c r="I59" i="8" s="1"/>
  <c r="I66" i="8" s="1"/>
  <c r="I84" i="8" s="1"/>
  <c r="I93" i="8" s="1"/>
  <c r="I98" i="8" s="1"/>
  <c r="I104" i="8" s="1"/>
  <c r="J17" i="10"/>
  <c r="I17" i="9"/>
  <c r="I25" i="8"/>
  <c r="E196" i="6"/>
  <c r="I30" i="8" l="1"/>
  <c r="I69" i="8" l="1"/>
  <c r="I34" i="8"/>
  <c r="I89" i="8"/>
  <c r="I44" i="8"/>
  <c r="I46" i="8"/>
  <c r="I68" i="8"/>
  <c r="I87" i="8"/>
  <c r="I39" i="8"/>
  <c r="I42" i="8"/>
  <c r="I45" i="8"/>
  <c r="I94" i="8"/>
  <c r="I95" i="8" s="1"/>
  <c r="I100" i="8" s="1"/>
  <c r="I70" i="8"/>
  <c r="I88" i="8"/>
  <c r="I137" i="8"/>
  <c r="I71" i="8"/>
  <c r="I85" i="8"/>
  <c r="I40" i="8"/>
  <c r="I86" i="8"/>
  <c r="I90" i="8"/>
  <c r="I67" i="8"/>
  <c r="I35" i="8"/>
  <c r="I78" i="8"/>
  <c r="I80" i="8"/>
  <c r="I79" i="8"/>
  <c r="I41" i="8"/>
  <c r="I43" i="8"/>
  <c r="I73" i="8"/>
  <c r="I72" i="8"/>
  <c r="D308" i="6"/>
  <c r="I74" i="8" l="1"/>
  <c r="I139" i="8" s="1"/>
  <c r="I91" i="8"/>
  <c r="I99" i="8" s="1"/>
  <c r="I101" i="8" s="1"/>
  <c r="I140" i="8" s="1"/>
  <c r="I36" i="8"/>
  <c r="I60" i="8" s="1"/>
  <c r="I47" i="8"/>
  <c r="I61" i="8" s="1"/>
  <c r="I81" i="8"/>
  <c r="B145" i="6"/>
  <c r="B141" i="7"/>
  <c r="B140" i="8"/>
  <c r="B143" i="9"/>
  <c r="B142" i="10"/>
  <c r="B143" i="11"/>
  <c r="E205" i="11"/>
  <c r="E204" i="11"/>
  <c r="E203" i="11"/>
  <c r="E195" i="11"/>
  <c r="E194" i="11"/>
  <c r="E190" i="11"/>
  <c r="E189" i="11"/>
  <c r="E188" i="11"/>
  <c r="E187" i="11"/>
  <c r="D177" i="11"/>
  <c r="I169" i="11"/>
  <c r="I163" i="11"/>
  <c r="B151" i="11"/>
  <c r="B149" i="11"/>
  <c r="B144" i="11"/>
  <c r="B142" i="11"/>
  <c r="B141" i="11"/>
  <c r="B140" i="11"/>
  <c r="I139" i="11"/>
  <c r="H129" i="11"/>
  <c r="H97" i="11"/>
  <c r="H93" i="11"/>
  <c r="H76" i="11"/>
  <c r="I57" i="11"/>
  <c r="I64" i="11" s="1"/>
  <c r="H47" i="11"/>
  <c r="H36" i="11"/>
  <c r="I33" i="11"/>
  <c r="I38" i="11" s="1"/>
  <c r="I49" i="11" s="1"/>
  <c r="I61" i="11" s="1"/>
  <c r="I68" i="11" s="1"/>
  <c r="I86" i="11" s="1"/>
  <c r="I95" i="11" s="1"/>
  <c r="I100" i="11" s="1"/>
  <c r="I107" i="11" s="1"/>
  <c r="I23" i="11"/>
  <c r="I25" i="11" s="1"/>
  <c r="B176" i="10"/>
  <c r="D14" i="15" s="1"/>
  <c r="C176" i="10"/>
  <c r="D176" i="10"/>
  <c r="H96" i="10"/>
  <c r="E234" i="10"/>
  <c r="E223" i="10"/>
  <c r="E222" i="10"/>
  <c r="E221" i="10"/>
  <c r="E214" i="10"/>
  <c r="E204" i="10"/>
  <c r="E203" i="10"/>
  <c r="E190" i="10"/>
  <c r="E189" i="10"/>
  <c r="E188" i="10"/>
  <c r="E187" i="10"/>
  <c r="E186" i="10"/>
  <c r="I168" i="10"/>
  <c r="I162" i="10"/>
  <c r="B150" i="10"/>
  <c r="B148" i="10"/>
  <c r="B143" i="10"/>
  <c r="B141" i="10"/>
  <c r="B140" i="10"/>
  <c r="B139" i="10"/>
  <c r="J138" i="10"/>
  <c r="I138" i="10"/>
  <c r="H128" i="10"/>
  <c r="H92" i="10"/>
  <c r="H75" i="10"/>
  <c r="J57" i="10"/>
  <c r="J63" i="10" s="1"/>
  <c r="I57" i="10"/>
  <c r="I63" i="10" s="1"/>
  <c r="H47" i="10"/>
  <c r="H36" i="10"/>
  <c r="J33" i="10"/>
  <c r="J38" i="10" s="1"/>
  <c r="J49" i="10" s="1"/>
  <c r="J60" i="10" s="1"/>
  <c r="J67" i="10" s="1"/>
  <c r="J85" i="10" s="1"/>
  <c r="J94" i="10" s="1"/>
  <c r="I33" i="10"/>
  <c r="I38" i="10" s="1"/>
  <c r="I49" i="10" s="1"/>
  <c r="I60" i="10" s="1"/>
  <c r="I67" i="10" s="1"/>
  <c r="I85" i="10" s="1"/>
  <c r="I94" i="10" s="1"/>
  <c r="J23" i="10"/>
  <c r="J25" i="10" s="1"/>
  <c r="I23" i="10"/>
  <c r="I63" i="8" l="1"/>
  <c r="I138" i="8" s="1"/>
  <c r="I99" i="10"/>
  <c r="I25" i="10"/>
  <c r="I30" i="10" s="1"/>
  <c r="E235" i="10"/>
  <c r="I114" i="10" s="1"/>
  <c r="J30" i="10"/>
  <c r="E206" i="11"/>
  <c r="I115" i="11" s="1"/>
  <c r="I30" i="11"/>
  <c r="E196" i="11"/>
  <c r="E215" i="10"/>
  <c r="J107" i="10" s="1"/>
  <c r="J110" i="10" s="1"/>
  <c r="J143" i="10" s="1"/>
  <c r="E199" i="10"/>
  <c r="I107" i="10" s="1"/>
  <c r="D177" i="9"/>
  <c r="I57" i="9"/>
  <c r="J35" i="6"/>
  <c r="J40" i="6" s="1"/>
  <c r="I25" i="6"/>
  <c r="E206" i="9"/>
  <c r="E205" i="9"/>
  <c r="E204" i="9"/>
  <c r="E202" i="9"/>
  <c r="E201" i="9"/>
  <c r="E200" i="9"/>
  <c r="E199" i="9"/>
  <c r="E191" i="9"/>
  <c r="E190" i="9"/>
  <c r="E189" i="9"/>
  <c r="E188" i="9"/>
  <c r="E187" i="9"/>
  <c r="I169" i="9"/>
  <c r="I163" i="9"/>
  <c r="B151" i="9"/>
  <c r="B149" i="9"/>
  <c r="B144" i="9"/>
  <c r="B142" i="9"/>
  <c r="B141" i="9"/>
  <c r="B140" i="9"/>
  <c r="I139" i="9"/>
  <c r="H129" i="9"/>
  <c r="H97" i="9"/>
  <c r="H93" i="9"/>
  <c r="H76" i="9"/>
  <c r="H47" i="9"/>
  <c r="H36" i="9"/>
  <c r="I33" i="9"/>
  <c r="I38" i="9" s="1"/>
  <c r="I49" i="9" s="1"/>
  <c r="I61" i="9" s="1"/>
  <c r="I68" i="9" s="1"/>
  <c r="I86" i="9" s="1"/>
  <c r="I95" i="9" s="1"/>
  <c r="I100" i="9" s="1"/>
  <c r="I107" i="9" s="1"/>
  <c r="I23" i="9"/>
  <c r="I25" i="9" s="1"/>
  <c r="J136" i="8"/>
  <c r="J62" i="8"/>
  <c r="J33" i="8"/>
  <c r="J38" i="8" s="1"/>
  <c r="J49" i="8" s="1"/>
  <c r="J59" i="8" s="1"/>
  <c r="J66" i="8" s="1"/>
  <c r="J84" i="8" s="1"/>
  <c r="J93" i="8" s="1"/>
  <c r="J98" i="8" s="1"/>
  <c r="J104" i="8" s="1"/>
  <c r="J30" i="8"/>
  <c r="I108" i="11" l="1"/>
  <c r="I111" i="11" s="1"/>
  <c r="I144" i="11" s="1"/>
  <c r="J197" i="11"/>
  <c r="K201" i="10"/>
  <c r="J79" i="8"/>
  <c r="J34" i="8"/>
  <c r="J78" i="8"/>
  <c r="J35" i="8"/>
  <c r="J80" i="8"/>
  <c r="I70" i="11"/>
  <c r="I82" i="11"/>
  <c r="I84" i="11"/>
  <c r="I83" i="11"/>
  <c r="J81" i="10"/>
  <c r="J80" i="10"/>
  <c r="J79" i="10"/>
  <c r="I81" i="10"/>
  <c r="I80" i="10"/>
  <c r="I39" i="10"/>
  <c r="I79" i="10"/>
  <c r="I73" i="10"/>
  <c r="I41" i="10"/>
  <c r="I87" i="10"/>
  <c r="I43" i="10"/>
  <c r="I35" i="10"/>
  <c r="I86" i="10"/>
  <c r="I44" i="10"/>
  <c r="I70" i="10"/>
  <c r="I89" i="10"/>
  <c r="I74" i="10"/>
  <c r="I68" i="10"/>
  <c r="I72" i="10"/>
  <c r="I91" i="10"/>
  <c r="J41" i="10"/>
  <c r="J73" i="10"/>
  <c r="I90" i="10"/>
  <c r="I139" i="10"/>
  <c r="I46" i="10"/>
  <c r="I95" i="10"/>
  <c r="I96" i="10" s="1"/>
  <c r="I102" i="10" s="1"/>
  <c r="I88" i="10"/>
  <c r="I45" i="10"/>
  <c r="I42" i="10"/>
  <c r="I71" i="10"/>
  <c r="I40" i="10"/>
  <c r="I69" i="10"/>
  <c r="I34" i="10"/>
  <c r="J90" i="10"/>
  <c r="J137" i="8"/>
  <c r="J72" i="8"/>
  <c r="I27" i="6"/>
  <c r="I32" i="6" s="1"/>
  <c r="I81" i="6" s="1"/>
  <c r="J43" i="10"/>
  <c r="J139" i="10"/>
  <c r="J44" i="10"/>
  <c r="J74" i="10"/>
  <c r="J47" i="10"/>
  <c r="J62" i="10" s="1"/>
  <c r="J71" i="10"/>
  <c r="J89" i="10"/>
  <c r="J39" i="10"/>
  <c r="J40" i="10"/>
  <c r="J35" i="10"/>
  <c r="J69" i="10"/>
  <c r="J88" i="10"/>
  <c r="J72" i="10"/>
  <c r="J46" i="10"/>
  <c r="J42" i="10"/>
  <c r="J68" i="10"/>
  <c r="J70" i="10"/>
  <c r="J86" i="10"/>
  <c r="J45" i="10"/>
  <c r="J91" i="10"/>
  <c r="J87" i="10"/>
  <c r="J34" i="10"/>
  <c r="I92" i="11"/>
  <c r="I69" i="11"/>
  <c r="I75" i="11"/>
  <c r="I96" i="11"/>
  <c r="I97" i="11" s="1"/>
  <c r="I103" i="11" s="1"/>
  <c r="I72" i="11"/>
  <c r="I73" i="11"/>
  <c r="I88" i="11"/>
  <c r="I44" i="11"/>
  <c r="I71" i="11"/>
  <c r="I140" i="11"/>
  <c r="I89" i="11"/>
  <c r="I90" i="11"/>
  <c r="I42" i="11"/>
  <c r="I39" i="11"/>
  <c r="I40" i="11"/>
  <c r="I41" i="11"/>
  <c r="I43" i="11"/>
  <c r="I46" i="11"/>
  <c r="I45" i="11"/>
  <c r="I35" i="11"/>
  <c r="I34" i="11"/>
  <c r="I87" i="11"/>
  <c r="I91" i="11"/>
  <c r="I110" i="10"/>
  <c r="I143" i="10" s="1"/>
  <c r="E207" i="9"/>
  <c r="I30" i="9"/>
  <c r="I80" i="9" s="1"/>
  <c r="E192" i="9"/>
  <c r="J43" i="8"/>
  <c r="J68" i="8"/>
  <c r="J42" i="8"/>
  <c r="J69" i="8"/>
  <c r="J45" i="8"/>
  <c r="J41" i="8"/>
  <c r="J73" i="8"/>
  <c r="J85" i="8"/>
  <c r="J39" i="8"/>
  <c r="J87" i="8"/>
  <c r="J46" i="8"/>
  <c r="J88" i="8"/>
  <c r="J70" i="8"/>
  <c r="J89" i="8"/>
  <c r="J44" i="8"/>
  <c r="J40" i="8"/>
  <c r="J71" i="8"/>
  <c r="J67" i="8"/>
  <c r="J86" i="8"/>
  <c r="J90" i="8"/>
  <c r="J193" i="9" l="1"/>
  <c r="J81" i="8"/>
  <c r="I85" i="11"/>
  <c r="I101" i="11" s="1"/>
  <c r="J82" i="10"/>
  <c r="J100" i="10" s="1"/>
  <c r="I47" i="10"/>
  <c r="I62" i="10" s="1"/>
  <c r="J95" i="10"/>
  <c r="J96" i="10" s="1"/>
  <c r="I92" i="10"/>
  <c r="I101" i="10" s="1"/>
  <c r="I36" i="10"/>
  <c r="I61" i="10" s="1"/>
  <c r="I82" i="10"/>
  <c r="I100" i="10" s="1"/>
  <c r="I75" i="10"/>
  <c r="I141" i="10" s="1"/>
  <c r="J36" i="10"/>
  <c r="J61" i="10" s="1"/>
  <c r="J64" i="10" s="1"/>
  <c r="J140" i="10" s="1"/>
  <c r="I82" i="9"/>
  <c r="I81" i="9"/>
  <c r="I75" i="6"/>
  <c r="I82" i="6"/>
  <c r="I41" i="6"/>
  <c r="I83" i="6"/>
  <c r="I36" i="11"/>
  <c r="I62" i="11" s="1"/>
  <c r="I93" i="11"/>
  <c r="J92" i="10"/>
  <c r="J101" i="10" s="1"/>
  <c r="J75" i="10"/>
  <c r="J141" i="10" s="1"/>
  <c r="I47" i="11"/>
  <c r="I63" i="11" s="1"/>
  <c r="I76" i="11"/>
  <c r="I142" i="11" s="1"/>
  <c r="I115" i="9"/>
  <c r="I108" i="9"/>
  <c r="I111" i="9" s="1"/>
  <c r="I144" i="9" s="1"/>
  <c r="I34" i="9"/>
  <c r="I39" i="9"/>
  <c r="I96" i="9"/>
  <c r="I97" i="9" s="1"/>
  <c r="I103" i="9" s="1"/>
  <c r="I87" i="9"/>
  <c r="I42" i="9"/>
  <c r="I71" i="9"/>
  <c r="I91" i="9"/>
  <c r="I140" i="9"/>
  <c r="I45" i="9"/>
  <c r="I88" i="9"/>
  <c r="I70" i="9"/>
  <c r="I44" i="9"/>
  <c r="I73" i="9"/>
  <c r="I43" i="9"/>
  <c r="I69" i="9"/>
  <c r="I89" i="9"/>
  <c r="I90" i="9"/>
  <c r="I75" i="9"/>
  <c r="I46" i="9"/>
  <c r="I41" i="9"/>
  <c r="I72" i="9"/>
  <c r="I92" i="9"/>
  <c r="I35" i="9"/>
  <c r="I40" i="9"/>
  <c r="J74" i="8"/>
  <c r="J139" i="8" s="1"/>
  <c r="J91" i="8"/>
  <c r="J99" i="8" s="1"/>
  <c r="I64" i="10" l="1"/>
  <c r="I140" i="10" s="1"/>
  <c r="I102" i="11"/>
  <c r="I104" i="11"/>
  <c r="I143" i="11" s="1"/>
  <c r="J103" i="10"/>
  <c r="J142" i="10" s="1"/>
  <c r="J144" i="10" s="1"/>
  <c r="J146" i="10" s="1"/>
  <c r="I65" i="11"/>
  <c r="I141" i="11" s="1"/>
  <c r="I103" i="10"/>
  <c r="I142" i="10" s="1"/>
  <c r="I144" i="10" s="1"/>
  <c r="I146" i="10" s="1"/>
  <c r="I83" i="9"/>
  <c r="I101" i="9" s="1"/>
  <c r="I36" i="9"/>
  <c r="I62" i="9" s="1"/>
  <c r="I47" i="9"/>
  <c r="I63" i="9" s="1"/>
  <c r="I76" i="9"/>
  <c r="I142" i="9" s="1"/>
  <c r="I93" i="9"/>
  <c r="I102" i="9" s="1"/>
  <c r="I145" i="11" l="1"/>
  <c r="I147" i="11" s="1"/>
  <c r="I147" i="10"/>
  <c r="I65" i="9"/>
  <c r="I141" i="9" s="1"/>
  <c r="I104" i="9"/>
  <c r="I143" i="9" s="1"/>
  <c r="I148" i="11" l="1"/>
  <c r="I145" i="9"/>
  <c r="I147" i="9" s="1"/>
  <c r="I148" i="9" l="1"/>
  <c r="E189" i="6" l="1"/>
  <c r="J137" i="7"/>
  <c r="J105" i="7"/>
  <c r="J94" i="7"/>
  <c r="J99" i="7" s="1"/>
  <c r="J67" i="7"/>
  <c r="J60" i="7"/>
  <c r="J57" i="7"/>
  <c r="J63" i="7" s="1"/>
  <c r="J49" i="7"/>
  <c r="J33" i="7"/>
  <c r="J30" i="7"/>
  <c r="I23" i="7"/>
  <c r="I25" i="7" s="1"/>
  <c r="J73" i="7" l="1"/>
  <c r="J74" i="7"/>
  <c r="J38" i="7"/>
  <c r="J78" i="7"/>
  <c r="J79" i="7"/>
  <c r="J80" i="7"/>
  <c r="J89" i="7"/>
  <c r="J88" i="7"/>
  <c r="J86" i="7"/>
  <c r="J90" i="7"/>
  <c r="J87" i="7"/>
  <c r="J91" i="7"/>
  <c r="J35" i="7"/>
  <c r="J138" i="7"/>
  <c r="J71" i="7"/>
  <c r="J68" i="7"/>
  <c r="J72" i="7"/>
  <c r="J70" i="7"/>
  <c r="J69" i="7"/>
  <c r="J41" i="7"/>
  <c r="J45" i="7"/>
  <c r="J42" i="7"/>
  <c r="J46" i="7"/>
  <c r="J43" i="7"/>
  <c r="J39" i="7"/>
  <c r="J40" i="7"/>
  <c r="J44" i="7"/>
  <c r="J34" i="7"/>
  <c r="J82" i="7" l="1"/>
  <c r="J92" i="7"/>
  <c r="J100" i="7" s="1"/>
  <c r="J36" i="7"/>
  <c r="J61" i="7" s="1"/>
  <c r="J75" i="7"/>
  <c r="J140" i="7" s="1"/>
  <c r="J47" i="7"/>
  <c r="J62" i="7" s="1"/>
  <c r="J64" i="7" l="1"/>
  <c r="J139" i="7" s="1"/>
  <c r="E212" i="6" l="1"/>
  <c r="E210" i="6"/>
  <c r="E209" i="6"/>
  <c r="E208" i="6"/>
  <c r="E207" i="6"/>
  <c r="E206" i="6"/>
  <c r="E205" i="6"/>
  <c r="E204" i="6"/>
  <c r="E203" i="6"/>
  <c r="E213" i="6" l="1"/>
  <c r="J107" i="6" s="1"/>
  <c r="I59" i="6" l="1"/>
  <c r="J25" i="6" l="1"/>
  <c r="J32" i="6" s="1"/>
  <c r="J51" i="6"/>
  <c r="J62" i="6" s="1"/>
  <c r="J69" i="6" s="1"/>
  <c r="J86" i="6" s="1"/>
  <c r="J95" i="6" s="1"/>
  <c r="J100" i="6" s="1"/>
  <c r="J106" i="6" s="1"/>
  <c r="J59" i="6"/>
  <c r="J65" i="6" s="1"/>
  <c r="J141" i="6"/>
  <c r="J177" i="6"/>
  <c r="J75" i="6" l="1"/>
  <c r="J82" i="6"/>
  <c r="J81" i="6"/>
  <c r="J41" i="6"/>
  <c r="J83" i="6"/>
  <c r="J87" i="6"/>
  <c r="J72" i="6"/>
  <c r="J46" i="6"/>
  <c r="J42" i="6"/>
  <c r="J37" i="6"/>
  <c r="J70" i="6"/>
  <c r="J36" i="6"/>
  <c r="J88" i="6"/>
  <c r="J43" i="6"/>
  <c r="J76" i="6"/>
  <c r="J71" i="6"/>
  <c r="J45" i="6"/>
  <c r="J89" i="6"/>
  <c r="J74" i="6"/>
  <c r="J44" i="6"/>
  <c r="J48" i="6"/>
  <c r="J73" i="6"/>
  <c r="J47" i="6"/>
  <c r="J96" i="6"/>
  <c r="J97" i="6" s="1"/>
  <c r="J102" i="6" s="1"/>
  <c r="J91" i="6"/>
  <c r="J90" i="6"/>
  <c r="J142" i="6"/>
  <c r="J92" i="6"/>
  <c r="J84" i="6" l="1"/>
  <c r="J93" i="6"/>
  <c r="J101" i="6" s="1"/>
  <c r="J103" i="6" s="1"/>
  <c r="J145" i="6" s="1"/>
  <c r="J77" i="6"/>
  <c r="J144" i="6" s="1"/>
  <c r="J38" i="6"/>
  <c r="J63" i="6" s="1"/>
  <c r="J49" i="6"/>
  <c r="J64" i="6" s="1"/>
  <c r="J66" i="6" l="1"/>
  <c r="J143" i="6" s="1"/>
  <c r="E207" i="8"/>
  <c r="E206" i="8"/>
  <c r="E205" i="8"/>
  <c r="E204" i="8"/>
  <c r="E203" i="8"/>
  <c r="E202" i="8"/>
  <c r="E188" i="8"/>
  <c r="E187" i="8"/>
  <c r="E186" i="8"/>
  <c r="E185" i="8"/>
  <c r="E184" i="8"/>
  <c r="B148" i="8"/>
  <c r="B146" i="8"/>
  <c r="B141" i="8"/>
  <c r="B139" i="8"/>
  <c r="B138" i="8"/>
  <c r="B137" i="8"/>
  <c r="H126" i="8"/>
  <c r="H124" i="8"/>
  <c r="H95" i="8"/>
  <c r="H91" i="8"/>
  <c r="H74" i="8"/>
  <c r="H47" i="8"/>
  <c r="J47" i="8" s="1"/>
  <c r="J61" i="8" s="1"/>
  <c r="H36" i="8"/>
  <c r="D238" i="7"/>
  <c r="A236" i="7"/>
  <c r="A235" i="7"/>
  <c r="A234" i="7"/>
  <c r="A233" i="7"/>
  <c r="A231" i="7"/>
  <c r="D227" i="7"/>
  <c r="E227" i="7" s="1"/>
  <c r="D236" i="7" s="1"/>
  <c r="E222" i="7"/>
  <c r="D218" i="7"/>
  <c r="C218" i="7"/>
  <c r="C212" i="7"/>
  <c r="D212" i="7" s="1"/>
  <c r="E212" i="7" s="1"/>
  <c r="D233" i="7" s="1"/>
  <c r="E196" i="7"/>
  <c r="E194" i="7"/>
  <c r="E193" i="7"/>
  <c r="E192" i="7"/>
  <c r="E191" i="7"/>
  <c r="E190" i="7"/>
  <c r="E189" i="7"/>
  <c r="E188" i="7"/>
  <c r="E187" i="7"/>
  <c r="E186" i="7"/>
  <c r="E185" i="7"/>
  <c r="I167" i="7"/>
  <c r="I161" i="7"/>
  <c r="B149" i="7"/>
  <c r="B147" i="7"/>
  <c r="B142" i="7"/>
  <c r="B140" i="7"/>
  <c r="B139" i="7"/>
  <c r="B138" i="7"/>
  <c r="I137" i="7"/>
  <c r="H127" i="7"/>
  <c r="H96" i="7"/>
  <c r="H75" i="7"/>
  <c r="I57" i="7"/>
  <c r="I63" i="7" s="1"/>
  <c r="H47" i="7"/>
  <c r="H36" i="7"/>
  <c r="I33" i="7"/>
  <c r="I38" i="7" s="1"/>
  <c r="I49" i="7" s="1"/>
  <c r="I60" i="7" s="1"/>
  <c r="I67" i="7" s="1"/>
  <c r="I30" i="7"/>
  <c r="I39" i="7" s="1"/>
  <c r="E195" i="8" l="1"/>
  <c r="I73" i="7"/>
  <c r="I79" i="7"/>
  <c r="I80" i="7"/>
  <c r="I81" i="7"/>
  <c r="I89" i="7"/>
  <c r="I86" i="7"/>
  <c r="I90" i="7"/>
  <c r="I87" i="7"/>
  <c r="I91" i="7"/>
  <c r="I88" i="7"/>
  <c r="I85" i="7"/>
  <c r="I94" i="7" s="1"/>
  <c r="I99" i="7" s="1"/>
  <c r="I105" i="7" s="1"/>
  <c r="I68" i="7"/>
  <c r="E218" i="7"/>
  <c r="D234" i="7" s="1"/>
  <c r="I74" i="7"/>
  <c r="I69" i="7"/>
  <c r="I72" i="7"/>
  <c r="I71" i="7"/>
  <c r="I70" i="7"/>
  <c r="I43" i="7"/>
  <c r="I42" i="7"/>
  <c r="I35" i="7"/>
  <c r="I34" i="7"/>
  <c r="I44" i="7"/>
  <c r="I46" i="7"/>
  <c r="I45" i="7"/>
  <c r="I41" i="7"/>
  <c r="I40" i="7"/>
  <c r="E223" i="7"/>
  <c r="D235" i="7" s="1"/>
  <c r="E197" i="7"/>
  <c r="I138" i="7"/>
  <c r="E208" i="8"/>
  <c r="I112" i="8" s="1"/>
  <c r="I95" i="7"/>
  <c r="I96" i="7" s="1"/>
  <c r="I101" i="7" s="1"/>
  <c r="I82" i="7" l="1"/>
  <c r="I106" i="7"/>
  <c r="I109" i="7" s="1"/>
  <c r="I142" i="7" s="1"/>
  <c r="J106" i="7"/>
  <c r="J109" i="7" s="1"/>
  <c r="J142" i="7" s="1"/>
  <c r="D237" i="7"/>
  <c r="D239" i="7" s="1"/>
  <c r="I113" i="7" s="1"/>
  <c r="I92" i="7"/>
  <c r="I100" i="7" s="1"/>
  <c r="J105" i="8"/>
  <c r="J108" i="8" s="1"/>
  <c r="J141" i="8" s="1"/>
  <c r="I105" i="8"/>
  <c r="I108" i="8" s="1"/>
  <c r="I141" i="8" s="1"/>
  <c r="I142" i="8" s="1"/>
  <c r="I144" i="8" s="1"/>
  <c r="J36" i="8"/>
  <c r="J60" i="8" s="1"/>
  <c r="J63" i="8" s="1"/>
  <c r="J138" i="8" s="1"/>
  <c r="J94" i="8"/>
  <c r="J95" i="8" s="1"/>
  <c r="J100" i="8" s="1"/>
  <c r="J101" i="8" s="1"/>
  <c r="J140" i="8" s="1"/>
  <c r="I75" i="7"/>
  <c r="I140" i="7" s="1"/>
  <c r="J95" i="7"/>
  <c r="J96" i="7" s="1"/>
  <c r="J101" i="7" s="1"/>
  <c r="J102" i="7" s="1"/>
  <c r="I47" i="7"/>
  <c r="I62" i="7" s="1"/>
  <c r="I36" i="7"/>
  <c r="I61" i="7" s="1"/>
  <c r="J141" i="7" l="1"/>
  <c r="J143" i="7" s="1"/>
  <c r="J145" i="7" s="1"/>
  <c r="J142" i="8"/>
  <c r="J144" i="8" s="1"/>
  <c r="I145" i="8" s="1"/>
  <c r="I64" i="7"/>
  <c r="I139" i="7" s="1"/>
  <c r="I102" i="7"/>
  <c r="I141" i="7" s="1"/>
  <c r="I143" i="7" l="1"/>
  <c r="I145" i="7" l="1"/>
  <c r="I146" i="7" s="1"/>
  <c r="K25" i="6" l="1"/>
  <c r="K27" i="6" l="1"/>
  <c r="K32" i="6" s="1"/>
  <c r="K48" i="6" l="1"/>
  <c r="K75" i="6"/>
  <c r="K81" i="6"/>
  <c r="K83" i="6"/>
  <c r="K82" i="6"/>
  <c r="K36" i="6"/>
  <c r="E383" i="6"/>
  <c r="E382" i="6"/>
  <c r="K84" i="6" l="1"/>
  <c r="E384" i="6"/>
  <c r="I117" i="6" s="1"/>
  <c r="D258" i="6" l="1"/>
  <c r="A274" i="6"/>
  <c r="A273" i="6"/>
  <c r="A272" i="6"/>
  <c r="A271" i="6"/>
  <c r="A270" i="6"/>
  <c r="A268" i="6"/>
  <c r="D274" i="6"/>
  <c r="E251" i="6"/>
  <c r="E252" i="6" s="1"/>
  <c r="D272" i="6" s="1"/>
  <c r="D246" i="6"/>
  <c r="C246" i="6"/>
  <c r="D270" i="6"/>
  <c r="E220" i="6"/>
  <c r="E219" i="6"/>
  <c r="E218" i="6"/>
  <c r="A323" i="6"/>
  <c r="A322" i="6"/>
  <c r="A321" i="6"/>
  <c r="A320" i="6"/>
  <c r="A319" i="6"/>
  <c r="B317" i="6"/>
  <c r="D313" i="6"/>
  <c r="E313" i="6" s="1"/>
  <c r="D323" i="6" s="1"/>
  <c r="C308" i="6"/>
  <c r="E301" i="6"/>
  <c r="D294" i="6"/>
  <c r="C294" i="6"/>
  <c r="D288" i="6"/>
  <c r="E288" i="6" s="1"/>
  <c r="D319" i="6" s="1"/>
  <c r="E198" i="6"/>
  <c r="E197" i="6"/>
  <c r="E195" i="6"/>
  <c r="E194" i="6"/>
  <c r="E193" i="6"/>
  <c r="E192" i="6"/>
  <c r="E191" i="6"/>
  <c r="E190" i="6"/>
  <c r="E225" i="6" l="1"/>
  <c r="K107" i="6" s="1"/>
  <c r="E258" i="6"/>
  <c r="E259" i="6" s="1"/>
  <c r="E308" i="6"/>
  <c r="E309" i="6" s="1"/>
  <c r="E294" i="6"/>
  <c r="D320" i="6" s="1"/>
  <c r="E246" i="6"/>
  <c r="D271" i="6" s="1"/>
  <c r="J110" i="6"/>
  <c r="J146" i="6" s="1"/>
  <c r="J147" i="6" s="1"/>
  <c r="E302" i="6"/>
  <c r="D321" i="6" s="1"/>
  <c r="E199" i="6"/>
  <c r="I107" i="6" l="1"/>
  <c r="M205" i="6"/>
  <c r="D273" i="6"/>
  <c r="D322" i="6" l="1"/>
  <c r="J149" i="6"/>
  <c r="D275" i="6"/>
  <c r="I114" i="6" s="1"/>
  <c r="K141" i="6"/>
  <c r="K96" i="6"/>
  <c r="K97" i="6" s="1"/>
  <c r="K102" i="6" s="1"/>
  <c r="K35" i="6"/>
  <c r="K40" i="6" s="1"/>
  <c r="K51" i="6" s="1"/>
  <c r="K62" i="6" s="1"/>
  <c r="K69" i="6" s="1"/>
  <c r="K86" i="6" s="1"/>
  <c r="K95" i="6" s="1"/>
  <c r="K100" i="6" s="1"/>
  <c r="K106" i="6" s="1"/>
  <c r="K59" i="6"/>
  <c r="K65" i="6" s="1"/>
  <c r="K110" i="6"/>
  <c r="K146" i="6" s="1"/>
  <c r="K89" i="6"/>
  <c r="I171" i="6"/>
  <c r="I165" i="6"/>
  <c r="B153" i="6"/>
  <c r="B151" i="6"/>
  <c r="B146" i="6"/>
  <c r="B144" i="6"/>
  <c r="B143" i="6"/>
  <c r="B142" i="6"/>
  <c r="I141" i="6"/>
  <c r="H131" i="6"/>
  <c r="I110" i="6"/>
  <c r="I146" i="6" s="1"/>
  <c r="H97" i="6"/>
  <c r="H93" i="6"/>
  <c r="H77" i="6"/>
  <c r="I65" i="6"/>
  <c r="H49" i="6"/>
  <c r="H38" i="6"/>
  <c r="I35" i="6"/>
  <c r="I40" i="6" s="1"/>
  <c r="I51" i="6" s="1"/>
  <c r="I62" i="6" s="1"/>
  <c r="I69" i="6" s="1"/>
  <c r="I86" i="6" s="1"/>
  <c r="I95" i="6" s="1"/>
  <c r="I100" i="6" s="1"/>
  <c r="I106" i="6" s="1"/>
  <c r="D324" i="6" l="1"/>
  <c r="I115" i="6" s="1"/>
  <c r="I36" i="6"/>
  <c r="I37" i="6"/>
  <c r="K46" i="6"/>
  <c r="K73" i="6"/>
  <c r="K88" i="6"/>
  <c r="K37" i="6"/>
  <c r="K42" i="6"/>
  <c r="K92" i="6"/>
  <c r="K41" i="6"/>
  <c r="K45" i="6"/>
  <c r="K70" i="6"/>
  <c r="K72" i="6"/>
  <c r="K91" i="6"/>
  <c r="K44" i="6"/>
  <c r="K76" i="6"/>
  <c r="K71" i="6"/>
  <c r="K90" i="6"/>
  <c r="K142" i="6"/>
  <c r="K47" i="6"/>
  <c r="K43" i="6"/>
  <c r="K74" i="6"/>
  <c r="K87" i="6"/>
  <c r="I96" i="6"/>
  <c r="I97" i="6" s="1"/>
  <c r="I102" i="6" s="1"/>
  <c r="I76" i="6"/>
  <c r="I73" i="6"/>
  <c r="I71" i="6"/>
  <c r="I47" i="6"/>
  <c r="I45" i="6"/>
  <c r="I43" i="6"/>
  <c r="I44" i="6"/>
  <c r="I91" i="6"/>
  <c r="I89" i="6"/>
  <c r="I87" i="6"/>
  <c r="I92" i="6"/>
  <c r="I88" i="6"/>
  <c r="I48" i="6"/>
  <c r="I46" i="6"/>
  <c r="I42" i="6"/>
  <c r="I84" i="6" s="1"/>
  <c r="I142" i="6"/>
  <c r="I74" i="6"/>
  <c r="I72" i="6"/>
  <c r="I70" i="6"/>
  <c r="I90" i="6"/>
  <c r="I38" i="6" l="1"/>
  <c r="I63" i="6" s="1"/>
  <c r="I77" i="6"/>
  <c r="I144" i="6" s="1"/>
  <c r="K93" i="6"/>
  <c r="K101" i="6" s="1"/>
  <c r="K103" i="6" s="1"/>
  <c r="K145" i="6" s="1"/>
  <c r="K38" i="6"/>
  <c r="K63" i="6" s="1"/>
  <c r="I119" i="6"/>
  <c r="I151" i="6" s="1"/>
  <c r="K77" i="6"/>
  <c r="K144" i="6" s="1"/>
  <c r="I49" i="6"/>
  <c r="I64" i="6" s="1"/>
  <c r="I93" i="6"/>
  <c r="I101" i="6" l="1"/>
  <c r="I103" i="6" s="1"/>
  <c r="I145" i="6" s="1"/>
  <c r="I66" i="6"/>
  <c r="I143" i="6" s="1"/>
  <c r="I147" i="6" s="1"/>
  <c r="I149" i="6" l="1"/>
  <c r="K49" i="6"/>
  <c r="K64" i="6" s="1"/>
  <c r="K66" i="6" s="1"/>
  <c r="K143" i="6" s="1"/>
  <c r="K147" i="6" s="1"/>
  <c r="K149" i="6" l="1"/>
  <c r="I150" i="6" l="1"/>
  <c r="I152" i="6" s="1"/>
  <c r="I123" i="6" s="1"/>
  <c r="I124" i="6" s="1"/>
  <c r="I134" i="6" s="1"/>
  <c r="I136" i="6" s="1"/>
  <c r="I128" i="6" s="1"/>
  <c r="I127" i="6" l="1"/>
  <c r="I138" i="6"/>
  <c r="I126" i="6"/>
  <c r="I170" i="6" s="1"/>
  <c r="I173" i="6" s="1"/>
  <c r="I129" i="6" l="1"/>
  <c r="I153" i="6" s="1"/>
  <c r="I172" i="6" l="1"/>
  <c r="I154" i="6"/>
  <c r="I180" i="6" s="1"/>
  <c r="G16" i="15" s="1"/>
  <c r="J180" i="6" l="1"/>
  <c r="K180" i="6" s="1"/>
  <c r="I179" i="6"/>
  <c r="G17" i="15" s="1"/>
  <c r="I155" i="6"/>
  <c r="J179" i="6" l="1"/>
  <c r="K179" i="6" s="1"/>
  <c r="I90" i="12"/>
  <c r="I91" i="12" s="1"/>
  <c r="I97" i="12" s="1"/>
  <c r="I41" i="12"/>
  <c r="I57" i="12" s="1"/>
  <c r="I59" i="12" s="1"/>
  <c r="I135" i="12" s="1"/>
  <c r="I63" i="12"/>
  <c r="I34" i="12"/>
  <c r="I81" i="12"/>
  <c r="I84" i="12"/>
  <c r="I37" i="12"/>
  <c r="I85" i="12"/>
  <c r="I31" i="12"/>
  <c r="I36" i="12"/>
  <c r="I40" i="12"/>
  <c r="I65" i="12"/>
  <c r="I39" i="12"/>
  <c r="I69" i="12"/>
  <c r="I66" i="12"/>
  <c r="I35" i="12"/>
  <c r="I86" i="12"/>
  <c r="I82" i="12"/>
  <c r="I38" i="12"/>
  <c r="I67" i="12"/>
  <c r="I83" i="12"/>
  <c r="I87" i="12" l="1"/>
  <c r="I96" i="12" s="1"/>
  <c r="I98" i="12" s="1"/>
  <c r="I137" i="12" s="1"/>
  <c r="I42" i="12"/>
  <c r="I70" i="12"/>
  <c r="I136" i="12" s="1"/>
  <c r="I139" i="12" l="1"/>
  <c r="I141" i="12" s="1"/>
  <c r="I144" i="12" s="1"/>
  <c r="I115" i="12" s="1"/>
  <c r="I142" i="12" l="1"/>
  <c r="I116" i="12"/>
  <c r="I126" i="12" s="1"/>
  <c r="I128" i="12" s="1"/>
  <c r="I118" i="12" l="1"/>
  <c r="I130" i="12"/>
  <c r="I120" i="12"/>
  <c r="I145" i="12" s="1"/>
  <c r="I146" i="12" s="1"/>
  <c r="J146" i="12" s="1"/>
  <c r="I119" i="12"/>
  <c r="I121" i="12" l="1"/>
  <c r="I114" i="7"/>
  <c r="I115" i="7" s="1"/>
  <c r="I147" i="7" s="1"/>
  <c r="I148" i="7" s="1"/>
  <c r="I119" i="7" s="1"/>
  <c r="I116" i="11"/>
  <c r="I117" i="11" s="1"/>
  <c r="I149" i="11" s="1"/>
  <c r="I150" i="11" s="1"/>
  <c r="I121" i="11" s="1"/>
  <c r="I113" i="8"/>
  <c r="I114" i="8" s="1"/>
  <c r="I146" i="8" s="1"/>
  <c r="I147" i="8" s="1"/>
  <c r="I116" i="9"/>
  <c r="I117" i="9" s="1"/>
  <c r="I149" i="9" s="1"/>
  <c r="I150" i="9" s="1"/>
  <c r="I121" i="9" s="1"/>
  <c r="I115" i="10"/>
  <c r="I116" i="10" s="1"/>
  <c r="I148" i="10" s="1"/>
  <c r="I149" i="10" s="1"/>
  <c r="I118" i="8" l="1"/>
  <c r="I119" i="8" s="1"/>
  <c r="I120" i="7"/>
  <c r="I130" i="7" s="1"/>
  <c r="I132" i="7" s="1"/>
  <c r="I120" i="10"/>
  <c r="I122" i="9"/>
  <c r="I132" i="9" s="1"/>
  <c r="I134" i="9" s="1"/>
  <c r="I122" i="11"/>
  <c r="I132" i="11" s="1"/>
  <c r="I134" i="11" s="1"/>
  <c r="I129" i="8" l="1"/>
  <c r="I131" i="8" s="1"/>
  <c r="I122" i="8" s="1"/>
  <c r="I126" i="11"/>
  <c r="I151" i="11" s="1"/>
  <c r="I152" i="11" s="1"/>
  <c r="I124" i="11"/>
  <c r="I168" i="11" s="1"/>
  <c r="I171" i="11" s="1"/>
  <c r="I125" i="11"/>
  <c r="I136" i="11"/>
  <c r="I126" i="9"/>
  <c r="I151" i="9" s="1"/>
  <c r="I152" i="9" s="1"/>
  <c r="I125" i="9"/>
  <c r="I124" i="9"/>
  <c r="I136" i="9"/>
  <c r="I122" i="7"/>
  <c r="I166" i="7" s="1"/>
  <c r="I169" i="7" s="1"/>
  <c r="I134" i="7"/>
  <c r="I124" i="7"/>
  <c r="I123" i="7"/>
  <c r="I121" i="10"/>
  <c r="I131" i="10" s="1"/>
  <c r="I133" i="10" s="1"/>
  <c r="I123" i="8" l="1"/>
  <c r="I121" i="8"/>
  <c r="I165" i="8" s="1"/>
  <c r="I168" i="8" s="1"/>
  <c r="I133" i="8"/>
  <c r="I125" i="7"/>
  <c r="I168" i="7" s="1"/>
  <c r="I168" i="9"/>
  <c r="I171" i="9" s="1"/>
  <c r="I127" i="9"/>
  <c r="I170" i="9" s="1"/>
  <c r="G177" i="9"/>
  <c r="E13" i="15" s="1"/>
  <c r="G13" i="15" s="1"/>
  <c r="I153" i="9"/>
  <c r="I124" i="10"/>
  <c r="I135" i="10"/>
  <c r="I123" i="10"/>
  <c r="I125" i="10"/>
  <c r="I127" i="11"/>
  <c r="I170" i="11" s="1"/>
  <c r="I153" i="11"/>
  <c r="G177" i="11"/>
  <c r="I124" i="8" l="1"/>
  <c r="I148" i="8" s="1"/>
  <c r="I149" i="8" s="1"/>
  <c r="G174" i="8" s="1"/>
  <c r="E11" i="15" s="1"/>
  <c r="G11" i="15" s="1"/>
  <c r="I149" i="7"/>
  <c r="I150" i="7" s="1"/>
  <c r="G175" i="7" s="1"/>
  <c r="E12" i="15" s="1"/>
  <c r="H177" i="11"/>
  <c r="I177" i="11" s="1"/>
  <c r="I167" i="10"/>
  <c r="I170" i="10" s="1"/>
  <c r="I126" i="10"/>
  <c r="H177" i="9"/>
  <c r="I177" i="9" s="1"/>
  <c r="I151" i="7" l="1"/>
  <c r="I167" i="8"/>
  <c r="G12" i="15"/>
  <c r="I150" i="8"/>
  <c r="I150" i="10"/>
  <c r="I151" i="10" s="1"/>
  <c r="I169" i="10"/>
  <c r="H175" i="7"/>
  <c r="I175" i="7" s="1"/>
  <c r="H174" i="8" l="1"/>
  <c r="I174" i="8" s="1"/>
  <c r="G176" i="10"/>
  <c r="E14" i="15" s="1"/>
  <c r="I152" i="10"/>
  <c r="G14" i="15" l="1"/>
  <c r="G19" i="15" s="1"/>
  <c r="H176" i="10"/>
  <c r="I17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Amanda Soares</author>
  </authors>
  <commentList>
    <comment ref="A23" authorId="0" shapeId="0" xr:uid="{00000000-0006-0000-0000-000001000000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Amanda Soares</author>
  </authors>
  <commentList>
    <comment ref="A20" authorId="0" shapeId="0" xr:uid="{F4535C10-6131-45BF-B7AC-0E25DC58B062}">
      <text/>
    </comment>
  </commentList>
</comments>
</file>

<file path=xl/sharedStrings.xml><?xml version="1.0" encoding="utf-8"?>
<sst xmlns="http://schemas.openxmlformats.org/spreadsheetml/2006/main" count="3053" uniqueCount="446">
  <si>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</si>
  <si>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</si>
  <si>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</si>
  <si>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</si>
  <si>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</si>
  <si>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</si>
  <si>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</si>
  <si>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</si>
  <si>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</si>
  <si>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</si>
  <si>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</si>
  <si>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</si>
  <si>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</si>
  <si>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</si>
  <si>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</si>
  <si>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</si>
  <si>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</si>
  <si>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</si>
  <si>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</si>
  <si>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</si>
  <si>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TOTAL SUBMÓDULO 4.1</t>
  </si>
  <si>
    <t>Nota(1):</t>
  </si>
  <si>
    <t>TOTAL SUBMÓDULO 4.2</t>
  </si>
  <si>
    <t>Afastamento Maternidade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</si>
  <si>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</si>
  <si>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</si>
  <si>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</si>
  <si>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</si>
  <si>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</si>
  <si>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</si>
  <si>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</si>
  <si>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</si>
  <si>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</si>
  <si>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</si>
  <si>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</si>
  <si>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</si>
  <si>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</si>
  <si>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</si>
  <si>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</si>
  <si>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</si>
  <si>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</si>
  <si>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</si>
  <si>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</si>
  <si>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</si>
  <si>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</si>
  <si>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</si>
  <si>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</si>
  <si>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</si>
  <si>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</si>
  <si>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</si>
  <si>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</si>
  <si>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</si>
  <si>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Data de apresentação da proposta</t>
  </si>
  <si>
    <t>Município</t>
  </si>
  <si>
    <t>Nº de meses de execução contratual</t>
  </si>
  <si>
    <t>Unidade de Medida</t>
  </si>
  <si>
    <t>Servente</t>
  </si>
  <si>
    <t>TRIBUTOS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</si>
  <si>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</si>
  <si>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</si>
  <si>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</si>
  <si>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</si>
  <si>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</si>
  <si>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</si>
  <si>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</si>
  <si>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</si>
  <si>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</si>
  <si>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Ano do Acordo, Convenção ou Dissídio Coletivo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</si>
  <si>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</si>
  <si>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</si>
  <si>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</si>
  <si>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</si>
  <si>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</si>
  <si>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</si>
  <si>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</si>
  <si>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</si>
  <si>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</si>
  <si>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</si>
  <si>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</si>
  <si>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</si>
  <si>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</si>
  <si>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</si>
  <si>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</si>
  <si>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</si>
  <si>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</si>
  <si>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</si>
  <si>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</si>
  <si>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</si>
  <si>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</si>
  <si>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 xml:space="preserve">Transporte </t>
  </si>
  <si>
    <t xml:space="preserve">Auxílio-Refeição/Alimentação </t>
  </si>
  <si>
    <t xml:space="preserve">Assistência Médica e Familiar 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</si>
  <si>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</si>
  <si>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</si>
  <si>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</si>
  <si>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</si>
  <si>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</si>
  <si>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</si>
  <si>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</si>
  <si>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</si>
  <si>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</si>
  <si>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</si>
  <si>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</si>
  <si>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</si>
  <si>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Aviso Prévio Indenizado</t>
  </si>
  <si>
    <t>TOTAL DO MÓDULO 3</t>
  </si>
  <si>
    <t>MÓDULO 4 – CUSTO DE REPOSIÇÃO DO PROFISSIONAL AUSENTE</t>
  </si>
  <si>
    <t>Submódulo 4.1 - Ausências Legais</t>
  </si>
  <si>
    <t>Ausências Legais</t>
  </si>
  <si>
    <t>Licença Paternidade</t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</si>
  <si>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</si>
  <si>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</si>
  <si>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</si>
  <si>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</si>
  <si>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</si>
  <si>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</si>
  <si>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</si>
  <si>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</si>
  <si>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TOTAL DO MÓDULO 6</t>
  </si>
  <si>
    <t>(Total dos Módulos 1, 2, 3, 4 e 5+ Custos indiretos + lucro)= Po = ...................................</t>
  </si>
  <si>
    <t>Assistência Social e Familiar</t>
  </si>
  <si>
    <t>Fundo de Formação Profissional</t>
  </si>
  <si>
    <t>QUADRO RESUMO DO CUSTO</t>
  </si>
  <si>
    <t>Motorista</t>
  </si>
  <si>
    <t>QUANTIDADE DE EMPREGADOS</t>
  </si>
  <si>
    <t>VALOR TOTAL DOS EMPREGADOS</t>
  </si>
  <si>
    <t>TOTAL DO CUSTO DOS EMPREGADOS</t>
  </si>
  <si>
    <t>Quantidade</t>
  </si>
  <si>
    <t>Total</t>
  </si>
  <si>
    <t>MÁQUINAS, EQUIPAMENTOS, FERRAMENTAS</t>
  </si>
  <si>
    <t>MÓDULO 7 – CUSTOS INDIRETOS, TRIBUTOS E LUCRO</t>
  </si>
  <si>
    <t>TOTAL DO MÓDULO 7</t>
  </si>
  <si>
    <t>TOTAL POR EMPREGADO</t>
  </si>
  <si>
    <t>VALOR (R$) MENSAL</t>
  </si>
  <si>
    <t>PREÇO TOTAL 12 MESES</t>
  </si>
  <si>
    <t>Operador</t>
  </si>
  <si>
    <t>Item</t>
  </si>
  <si>
    <t xml:space="preserve">Item </t>
  </si>
  <si>
    <t>Unid</t>
  </si>
  <si>
    <t xml:space="preserve">serviços </t>
  </si>
  <si>
    <t>custo da tonelada</t>
  </si>
  <si>
    <t>Tributos Estadual (especificar)</t>
  </si>
  <si>
    <t>Tributos Federais (Pis, Cofis, outros)</t>
  </si>
  <si>
    <t>Tributos Municipais (ISS QN, outros)</t>
  </si>
  <si>
    <t>Tipo de Serviços</t>
  </si>
  <si>
    <t>Quantidade total a contratar</t>
  </si>
  <si>
    <t>km</t>
  </si>
  <si>
    <t>Discriminação</t>
  </si>
  <si>
    <t>Unidade</t>
  </si>
  <si>
    <t>Preço unitário</t>
  </si>
  <si>
    <t>Subtotal</t>
  </si>
  <si>
    <t>unidade</t>
  </si>
  <si>
    <t>par</t>
  </si>
  <si>
    <t>Remuneração mensal de capital</t>
  </si>
  <si>
    <t>IPVA</t>
  </si>
  <si>
    <t>Seguro contra terceiros</t>
  </si>
  <si>
    <t>Custo de óleo diesel / km rodado</t>
  </si>
  <si>
    <t>km/l</t>
  </si>
  <si>
    <t>Custo mensal com óleo diesel</t>
  </si>
  <si>
    <t>Custo estim. c/manutenção (60 meses)</t>
  </si>
  <si>
    <t>Planilha anexa - Módulo 5 - Uniformes e Equipamentos de Proteção Individual</t>
  </si>
  <si>
    <t>Depreciação no período (60 meses)</t>
  </si>
  <si>
    <t>Valor Mensal</t>
  </si>
  <si>
    <t>2.  Remuneração do Capital  Investido</t>
  </si>
  <si>
    <t>3. Impostos e Seguros</t>
  </si>
  <si>
    <t>4. Consumos</t>
  </si>
  <si>
    <t xml:space="preserve">Custo mensal </t>
  </si>
  <si>
    <t>5. Manutenção</t>
  </si>
  <si>
    <t>Custo Mensal</t>
  </si>
  <si>
    <t>valor</t>
  </si>
  <si>
    <t>Total Mês</t>
  </si>
  <si>
    <t>5 - A. Uniformes e EPI's para Motorista</t>
  </si>
  <si>
    <t>KM rodado mês</t>
  </si>
  <si>
    <t>2. Depreciação</t>
  </si>
  <si>
    <t>Valor da depreciação em 60 meses</t>
  </si>
  <si>
    <t>Percentual da depreciação em 60 meses</t>
  </si>
  <si>
    <t>Percentual da remuneração</t>
  </si>
  <si>
    <t>Quantidade caminhão</t>
  </si>
  <si>
    <t>Obs. Custos unitário é do litro de Diesel</t>
  </si>
  <si>
    <t>Percentual do valor do equip. gasto em manutenção em 60 meses</t>
  </si>
  <si>
    <t>Valor da manutenção em 60 meses</t>
  </si>
  <si>
    <t>Percentual de Depreciação em 60 meses =</t>
  </si>
  <si>
    <t>Percentual mensal de remuneração do capital =</t>
  </si>
  <si>
    <t>Toneladas</t>
  </si>
  <si>
    <t>5 - A. Uniformes e EPI's para Servente</t>
  </si>
  <si>
    <t>Planilha Anexa - Módulo 6. Máquinas, Equipamentos e Ferramentas</t>
  </si>
  <si>
    <t>Quantidade Máquina</t>
  </si>
  <si>
    <t>Custo de aquisição da máquina</t>
  </si>
  <si>
    <t>Hora Trabalhada mês</t>
  </si>
  <si>
    <t>Custo de óleo diesel / hora trabalho</t>
  </si>
  <si>
    <t>Hora/Litro</t>
  </si>
  <si>
    <t>hora</t>
  </si>
  <si>
    <t>Seguro obrigatório e DPVAT</t>
  </si>
  <si>
    <t>1. Depreciação</t>
  </si>
  <si>
    <t>Valor Mensal de Ferramentas</t>
  </si>
  <si>
    <t xml:space="preserve">Outros (especificar) </t>
  </si>
  <si>
    <t xml:space="preserve">Exames admissionais, periódicos e demissionais </t>
  </si>
  <si>
    <t>MÓDULO 6 – CAMINHÃO, MÁQUINAS, EQUIPAMENTOS, FERRAMENTAS</t>
  </si>
  <si>
    <t>TOTAL GERAL ( EMPREGADOS + CAMINHÃO, MÁQUINAS, EQUIPAMENTOS, FERRAMENTAS)</t>
  </si>
  <si>
    <t>Qtde estimada Mês</t>
  </si>
  <si>
    <t xml:space="preserve">total estimado mês </t>
  </si>
  <si>
    <t>metros quadrados</t>
  </si>
  <si>
    <t>TOTAL GERAL ( EMPREGADOS + MÁQUINAS, EQUIPAMENTOS, FERRAMENTAS)</t>
  </si>
  <si>
    <t>custo do m²</t>
  </si>
  <si>
    <t>total estimado para 12 meses</t>
  </si>
  <si>
    <t>5 - A. Uniformes e EPI's para Operador de Máquina Costal</t>
  </si>
  <si>
    <t>Quantidade Roçadeiras</t>
  </si>
  <si>
    <t>1. Depreciação mensal por máquina</t>
  </si>
  <si>
    <t>2.  Remuneração do Capital  Investido mensal por máquina</t>
  </si>
  <si>
    <t>3. Consumos mensal por máquina</t>
  </si>
  <si>
    <t>Custo mensal com Gasolina</t>
  </si>
  <si>
    <t>Litros/mês</t>
  </si>
  <si>
    <t>4. Manutenção mensal por máquina</t>
  </si>
  <si>
    <t>Total Mês por máquina</t>
  </si>
  <si>
    <t>Quantidade de roçadeiras</t>
  </si>
  <si>
    <t>Custo total mensal das roçadeiras</t>
  </si>
  <si>
    <t>Quantidade mensal a executar</t>
  </si>
  <si>
    <t>MÓDULO 6 –  FERRAMENTAS</t>
  </si>
  <si>
    <t>Varrição e rastelar</t>
  </si>
  <si>
    <t>6 - A. Ferramentas</t>
  </si>
  <si>
    <t>M²</t>
  </si>
  <si>
    <t>TOTAL GERAL ( EMPREGADOS +  FERRAMENTAS)</t>
  </si>
  <si>
    <t>Valor Mensal por operador</t>
  </si>
  <si>
    <t>Valor Mensal por gari</t>
  </si>
  <si>
    <t>Custo de aquisição do Caminhão com caçamba de 12 m³</t>
  </si>
  <si>
    <t xml:space="preserve">VALOR TOTAL MENSAL </t>
  </si>
  <si>
    <t xml:space="preserve">Valor Mensal de Ferramentas </t>
  </si>
  <si>
    <t>Presidente Figueiredo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</si>
  <si>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</si>
  <si>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t>Férias e Adicional de Férias</t>
  </si>
  <si>
    <t xml:space="preserve">Férias </t>
  </si>
  <si>
    <r>
      <t>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</si>
  <si>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r>
      <t xml:space="preserve">Uniformes  e EPI </t>
    </r>
    <r>
      <rPr>
        <b/>
        <sz val="10"/>
        <rFont val="Calibri"/>
        <family val="2"/>
        <scheme val="minor"/>
      </rPr>
      <t xml:space="preserve"> (obrigatório anexar planilha com detalhamento)</t>
    </r>
  </si>
  <si>
    <r>
      <t xml:space="preserve">Ferramentas = pá, enxadas, facões, rastelo  e outros) </t>
    </r>
    <r>
      <rPr>
        <b/>
        <sz val="10"/>
        <rFont val="Calibri"/>
        <family val="2"/>
        <scheme val="minor"/>
      </rPr>
      <t>(obrigatório anexar planilha com detalhamento)</t>
    </r>
  </si>
  <si>
    <t>DADOS PARA COMPOSIÇÃO DOS CUSTOS REFERENTES À MÃO-DE-OBRA.</t>
  </si>
  <si>
    <t xml:space="preserve"> Coleta e transporte domiciliar </t>
  </si>
  <si>
    <t>Coleta e transporte de entulho</t>
  </si>
  <si>
    <t xml:space="preserve">Tonelada </t>
  </si>
  <si>
    <t>m³</t>
  </si>
  <si>
    <t>Coleta e transporte domiciliar e entulho</t>
  </si>
  <si>
    <t xml:space="preserve">Auxílio-Alimentação </t>
  </si>
  <si>
    <t xml:space="preserve">Cesta Básica </t>
  </si>
  <si>
    <t xml:space="preserve">Auxílio Funeral </t>
  </si>
  <si>
    <t xml:space="preserve">CALÇA  COM FAIXA REFLETIVA </t>
  </si>
  <si>
    <t xml:space="preserve">CAMISA REFLETIVA </t>
  </si>
  <si>
    <t xml:space="preserve">COLETE REFLETIVA </t>
  </si>
  <si>
    <t xml:space="preserve">BONÉ COM ABA/CHAPÉU </t>
  </si>
  <si>
    <t>CAPA DE CHUVA AMARELA COM REFLEXIVO.</t>
  </si>
  <si>
    <t>BOTINA DE SEGURANÇA COM PAMILHA DE AÇO</t>
  </si>
  <si>
    <t>LUVA DE SEGURANÇA NITRÍLICA COM PUNHO DE MALHA.</t>
  </si>
  <si>
    <t>PROTETOR SOLAR FPS 60 250 ml.</t>
  </si>
  <si>
    <t>DESCRIÇÃO</t>
  </si>
  <si>
    <t>UNIDADE</t>
  </si>
  <si>
    <t>QUANTIDADE</t>
  </si>
  <si>
    <t>VALOR UNITÁRIO</t>
  </si>
  <si>
    <t>TOTAL POR SERVENTE</t>
  </si>
  <si>
    <t>TOTAL POR MOTORISTA</t>
  </si>
  <si>
    <t>OUTROS</t>
  </si>
  <si>
    <t>5 - A. Uniformes e EPI's para Operador</t>
  </si>
  <si>
    <t>TOTAL POR OPERADOR</t>
  </si>
  <si>
    <t>VALOR MENSAL POR SERVENTE</t>
  </si>
  <si>
    <t>VALOR MENSAL POR OPERADOR</t>
  </si>
  <si>
    <t>VALOR MENSAL PARA MOTORISTA</t>
  </si>
  <si>
    <t>PROTETOR AURICULAR</t>
  </si>
  <si>
    <t>frasco</t>
  </si>
  <si>
    <t>DESCRIÇÃO DOS SERVIÇOS</t>
  </si>
  <si>
    <t>APRESENTAÇÃO DOS SERVIÇOS</t>
  </si>
  <si>
    <t>6 - A -  Máquinas =  Retroescavadeira 4x4</t>
  </si>
  <si>
    <t xml:space="preserve">VALOR UNITÁRIO </t>
  </si>
  <si>
    <t>VALOR TOTAL</t>
  </si>
  <si>
    <t>VALOR MENSAL</t>
  </si>
  <si>
    <t xml:space="preserve">PÁ QUADRADA DE LIXO EM METAL COM CABO DE MADEIRA DE 120 cm </t>
  </si>
  <si>
    <t>VASSOURA 40 cm</t>
  </si>
  <si>
    <r>
      <t xml:space="preserve">Máquinas = Roçadeiras costais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</si>
  <si>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t>m²</t>
  </si>
  <si>
    <t>Roçada</t>
  </si>
  <si>
    <t>VALOR (R$) MENSAL  (1) SERVENTE</t>
  </si>
  <si>
    <t>VALOR (R$) MENSAL  (1) JARDINEIRO ROÇADOR</t>
  </si>
  <si>
    <t>LUVA DE PROTEÇÃO PANO</t>
  </si>
  <si>
    <t>PROTETOR SOLAR FPS 60 250 ml</t>
  </si>
  <si>
    <t>ÓCULOS DE SEGURANÇA</t>
  </si>
  <si>
    <t>CANELEIRA</t>
  </si>
  <si>
    <r>
      <t>custo do M</t>
    </r>
    <r>
      <rPr>
        <i/>
        <sz val="10"/>
        <rFont val="Calibri"/>
        <family val="2"/>
        <scheme val="minor"/>
      </rPr>
      <t>²'</t>
    </r>
  </si>
  <si>
    <t>VARRIÇÃO MANUAL DE VIAS</t>
  </si>
  <si>
    <t>VALOR (R$) MENSAL  (1) ENCARREGADO</t>
  </si>
  <si>
    <t>Capina e Raspagem</t>
  </si>
  <si>
    <t>MÓDULO 6 – EQUIPAMENTOS e FERRAMENTAS</t>
  </si>
  <si>
    <t>.</t>
  </si>
  <si>
    <t xml:space="preserve">TOTAL </t>
  </si>
  <si>
    <t xml:space="preserve">Unidade </t>
  </si>
  <si>
    <t>Poda de árvore até 10 metros</t>
  </si>
  <si>
    <t>VALOR (R$) MENSAL  (1) PODADOR</t>
  </si>
  <si>
    <t>custo por unidade</t>
  </si>
  <si>
    <t>TOTAL POR PODADOR</t>
  </si>
  <si>
    <t>5 - A. Uniformes e EPI's para Podador</t>
  </si>
  <si>
    <t>Valor Mensal por Servente</t>
  </si>
  <si>
    <t>Valor Mensal por Podador</t>
  </si>
  <si>
    <t>m</t>
  </si>
  <si>
    <t xml:space="preserve">VALOR (R$) MENSAL OPERADOR </t>
  </si>
  <si>
    <t>VALOR (R$) MENSAL  MOTORISTA</t>
  </si>
  <si>
    <t>Agente de Coleta</t>
  </si>
  <si>
    <t xml:space="preserve">Valor Mensal por </t>
  </si>
  <si>
    <t>Custo de aquisição ³</t>
  </si>
  <si>
    <t>6 - C -  Caminhão caçamba Capacidade mínima de 12m³</t>
  </si>
  <si>
    <t>6 - D. Ferramentas</t>
  </si>
  <si>
    <t>PÁ DE LIXO EM METAL</t>
  </si>
  <si>
    <t xml:space="preserve">VASSOURÃO PIAÇAVA 40 cm </t>
  </si>
  <si>
    <t>SACO DE LIXO 200l</t>
  </si>
  <si>
    <t>LUTOCAR 200 L</t>
  </si>
  <si>
    <t>RASTELO</t>
  </si>
  <si>
    <t>PROTETOR SOLAR 250 ml</t>
  </si>
  <si>
    <t>CALÇA JEANS</t>
  </si>
  <si>
    <t xml:space="preserve">CAMISA </t>
  </si>
  <si>
    <t>FACÃO, MATERIAL LÂMINA: AÇO CARBONO, MATERIAL CABO: MADEIRA, COMPRIMENTO: MÍNIMO DE 22 POL, TIPO: TERÇADO 128</t>
  </si>
  <si>
    <t>ENXADA</t>
  </si>
  <si>
    <t>CARRINHO DE MÃO 200l</t>
  </si>
  <si>
    <t>ANDAIME DE 1 M DE ALTURA</t>
  </si>
  <si>
    <t xml:space="preserve">MÁQUINA DE PODA </t>
  </si>
  <si>
    <t>LIMA PARA AMOLAR CORRENTE DE MOTOSERRA</t>
  </si>
  <si>
    <t>LIMA CHATA PARA AMOLAR MÁQUINA DE PODA</t>
  </si>
  <si>
    <t>VASSOURÃO PIAÇAVA 40CM</t>
  </si>
  <si>
    <t>MOTOPODA 3M</t>
  </si>
  <si>
    <t xml:space="preserve">PÁS QUADRADA E DE BICO </t>
  </si>
  <si>
    <t>SINALIZADORES DE TRÂNSITO CONE</t>
  </si>
  <si>
    <t>FITA DE ISOLAMENTO ZEBRADA 50m</t>
  </si>
  <si>
    <t xml:space="preserve">MOTOSSERRA MS 170 </t>
  </si>
  <si>
    <t xml:space="preserve"> MOTOSSERRA MS 193 T </t>
  </si>
  <si>
    <t xml:space="preserve">MOTOSSERRA MS 650 </t>
  </si>
  <si>
    <t>TOTAL POR PODADOR/ SERVENTE</t>
  </si>
  <si>
    <t xml:space="preserve">BROCHA </t>
  </si>
  <si>
    <t>BALDE 20 LITROS</t>
  </si>
  <si>
    <t>CAL</t>
  </si>
  <si>
    <t xml:space="preserve">6 - A -  Máquinas =  Roçadeira </t>
  </si>
  <si>
    <t>Percentual da depreciação em 12 meses</t>
  </si>
  <si>
    <t>Valor da depreciação em 12 meses</t>
  </si>
  <si>
    <t>Valor da manutenção em 12 meses</t>
  </si>
  <si>
    <t>Percentual do valor do equip. gasto em manutenção em 12 meses</t>
  </si>
  <si>
    <t>CALÇA  BRIM</t>
  </si>
  <si>
    <t>CAMISA</t>
  </si>
  <si>
    <t>BOTA DE BORRACHA CANO 1/2</t>
  </si>
  <si>
    <t xml:space="preserve">BONÉ/CHAPÉU </t>
  </si>
  <si>
    <t xml:space="preserve">PROTETOR AURICULAR </t>
  </si>
  <si>
    <t>CINTO DE SEGURANÇA</t>
  </si>
  <si>
    <t>CAPACETE</t>
  </si>
  <si>
    <t>PROTETOR SOLAR FPS 60 250ml</t>
  </si>
  <si>
    <t>LUVA DE RASPA DE COURO E /OU VAQUETA</t>
  </si>
  <si>
    <t>kg</t>
  </si>
  <si>
    <t>VALOR (R$) MENSAL  (1) MOTORISTA</t>
  </si>
  <si>
    <t>CALÇA</t>
  </si>
  <si>
    <t xml:space="preserve">6 - A -  Ônibus </t>
  </si>
  <si>
    <t>Custo de aquisição do Ônibus</t>
  </si>
  <si>
    <t xml:space="preserve">Quantidade Ônibus </t>
  </si>
  <si>
    <t xml:space="preserve">Percentual de Depreciação </t>
  </si>
  <si>
    <t>Tributos Federais (PIS, COFINS, outros)</t>
  </si>
  <si>
    <t>Roçagem</t>
  </si>
  <si>
    <t xml:space="preserve">Serviço de varrição </t>
  </si>
  <si>
    <t>MÁQUINA E VEÍCULOS</t>
  </si>
  <si>
    <t>Custo mensal com os veículos de apoio ( preencher planilha de detalhamento)</t>
  </si>
  <si>
    <t>Tributos Federais (PIS, COFINS outros)</t>
  </si>
  <si>
    <t>M</t>
  </si>
  <si>
    <t>PINTURA DE MEIO FIO</t>
  </si>
  <si>
    <r>
      <t xml:space="preserve">Máquinas = 02 Retroescavadeira tração 4x4 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</si>
  <si>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r>
      <t xml:space="preserve">Caminhão =  04 caminhão basculante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</si>
  <si>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t>Caminhão =  03 (três) Caminhão coletor compactador (depreciação, manutenção, combustível, e outros..)  (obrigatório anexar planilha com detalhamento)</t>
  </si>
  <si>
    <t xml:space="preserve"> Coleta e transporte de resíduos domiciliar </t>
  </si>
  <si>
    <t>6 - B -  Caminhão Coletor  capacidade de 15m³</t>
  </si>
  <si>
    <t>Pintura de Meio fio</t>
  </si>
  <si>
    <t>5142-05</t>
  </si>
  <si>
    <t>20% ou 40%</t>
  </si>
  <si>
    <t xml:space="preserve"> Convenção ou Dissídio Coletivo</t>
  </si>
  <si>
    <t>AM000248/2020</t>
  </si>
  <si>
    <t>01 de maio</t>
  </si>
  <si>
    <t>01 de Janeiro</t>
  </si>
  <si>
    <t>VALOR (R$) MENSAL   AGENTE</t>
  </si>
  <si>
    <t>Complemento de aviso prévio</t>
  </si>
  <si>
    <t>Reflexos 13ª Sal. E Férias</t>
  </si>
  <si>
    <t>PROVISÃO DE INDENIZAÇÕES</t>
  </si>
  <si>
    <t>Indenização Compensatória</t>
  </si>
  <si>
    <t>Indenização adicional</t>
  </si>
  <si>
    <t>Férias Indenizadas</t>
  </si>
  <si>
    <t>Adicionais de Férias Indenizadas</t>
  </si>
  <si>
    <t>MÓDULO 4– PROVISÃO PARA INDENIZAÇÕES</t>
  </si>
  <si>
    <t>1/3 Constituicionais de Férias</t>
  </si>
  <si>
    <t>13ª Salário</t>
  </si>
  <si>
    <t>Outros (especificar) Treinamento</t>
  </si>
  <si>
    <t>Custo de aquisição da roçadeira</t>
  </si>
  <si>
    <t>PAR</t>
  </si>
  <si>
    <t>Submódulo 4.2 - Ausências Legais</t>
  </si>
  <si>
    <t>Submódulo 4.3 - Intrajornada</t>
  </si>
  <si>
    <t>Provisão com indenizações</t>
  </si>
  <si>
    <t>4.3</t>
  </si>
  <si>
    <t>TOTAL SUBMÓDULO 4.3</t>
  </si>
  <si>
    <t>TOTAL DO MÓDULO 4.1</t>
  </si>
  <si>
    <t>ônibus incluir nas planilhas detalhamento:  combustivel, depreciação dos veículos, remuneração de capital, manutenção, imposto obrigatórios, DPVAT, imposto contra terceiros ( se tiver), custo com insumos ( filtros e óleos).</t>
  </si>
  <si>
    <t>ITEM</t>
  </si>
  <si>
    <t>QUANT.ESTIMAD MENSAL</t>
  </si>
  <si>
    <t>VALOR UNITÁRIO DO M²/M³/TONELADA</t>
  </si>
  <si>
    <t>VALOR ESTIMADA MENSAL</t>
  </si>
  <si>
    <t>VALOR ESTIMADA PARA 12 MESES</t>
  </si>
  <si>
    <t>ROÇAGEM</t>
  </si>
  <si>
    <t>CAPINA E RASPAGEM</t>
  </si>
  <si>
    <t>PODA DE ÁRVORE ATÉ 10 METROS</t>
  </si>
  <si>
    <t>COLETA E TRANSPORTE DE RESÍDUOS DOMICILIAR</t>
  </si>
  <si>
    <t>COLETA E TRANSPORTE DE ENTULHO E RESÍDUOS</t>
  </si>
  <si>
    <t xml:space="preserve">Esse item é acessório aos serviços de varrição, capina, roçagem, poda de árvores e pintura de meio fio. E deve ser dividido considerando a quantidade de pessoal. Por exemplo: Valor do custo mensal / número de homens envolvidos nos serviços de 1 a 5 .  Custo mensal =  V/37
                                                                                                                 12 Meses
</t>
  </si>
  <si>
    <t>ITEM 1.1 - VARRIÇÃO</t>
  </si>
  <si>
    <t>ITEM 1.2 -  ROÇAGEM</t>
  </si>
  <si>
    <t>ITEM 1.3 CAPINA E RASPAGEM</t>
  </si>
  <si>
    <t>ITEM 1.4 - PODADOR</t>
  </si>
  <si>
    <t>ITEM 1.5 - PINTURA DE MEIO FIO</t>
  </si>
  <si>
    <t>ITEM 2.6 e 2.7  - COLETA E TRANSPORTE DOMICILIAR/COLETA E TRANSPORTE DE ENTULHO</t>
  </si>
  <si>
    <t xml:space="preserve"> </t>
  </si>
  <si>
    <t>847,68 m³/mês</t>
  </si>
  <si>
    <t>AM000007/2023</t>
  </si>
  <si>
    <t xml:space="preserve"> LOTE ÚNICO - MAPA ORÇAMENTARIO LIMPEZA PÚBLICA </t>
  </si>
  <si>
    <t>SERV</t>
  </si>
  <si>
    <t>M³</t>
  </si>
  <si>
    <t>UND.</t>
  </si>
  <si>
    <t>T</t>
  </si>
  <si>
    <t xml:space="preserve">ITEM 2.9 MANUTENÇÃO DO ATERRO MUNICIPAL </t>
  </si>
  <si>
    <t>Auxiliar administrativo</t>
  </si>
  <si>
    <t>4110-05</t>
  </si>
  <si>
    <t>05 de Janeiro</t>
  </si>
  <si>
    <t>7151-25</t>
  </si>
  <si>
    <t>7825-10</t>
  </si>
  <si>
    <t>7170-20</t>
  </si>
  <si>
    <t xml:space="preserve">Manutenção de aterro sanitario </t>
  </si>
  <si>
    <t>VALOR (R$) MENSAL  SERVENTE</t>
  </si>
  <si>
    <t>VALOR (R$) MENSAL   AUXILIAR ADMINISTRATIVO</t>
  </si>
  <si>
    <t xml:space="preserve">VALOR (R$) MENSAL  (2) LIDER DE SERVIÇOS </t>
  </si>
  <si>
    <t>Líder operacional</t>
  </si>
  <si>
    <t>AM000197/2023</t>
  </si>
  <si>
    <t>6220-10 </t>
  </si>
  <si>
    <t>MR024319/2022</t>
  </si>
  <si>
    <t xml:space="preserve">Jardineiro </t>
  </si>
  <si>
    <t xml:space="preserve">ROÇAGEM </t>
  </si>
  <si>
    <t xml:space="preserve">01 de janeiro </t>
  </si>
  <si>
    <t>5 - A. Uniformes e EPI's para auxiliar administrativo</t>
  </si>
  <si>
    <r>
      <t xml:space="preserve">Máquinas = 01 Retroescavadeira tração 4x4 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</si>
  <si>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r>
      <t xml:space="preserve">Caminhão =  01 caminhão basculante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</si>
  <si>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t>6 - C -  Trator de esteira D4</t>
  </si>
  <si>
    <t>Caminhão =  01 Trator de esteira D4 (depreciação, manutenção, combustível, e outros..)  (obrigatório anexar planilha com detalhamento)</t>
  </si>
  <si>
    <t xml:space="preserve">MANUTENÇÃO DO ATERRO MUNICIPAL </t>
  </si>
  <si>
    <t>N/A</t>
  </si>
  <si>
    <t>PREFEITURA MUNICIPAL DE PRESIDENTE FIGUEIREDO - AM</t>
  </si>
  <si>
    <t>SECRETARIA MUNICIPAL DE INFRAESTRUTURA E SERVIÇOS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</si>
</sst>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%"/>
    <numFmt numFmtId="168" formatCode="0.0000%"/>
    <numFmt numFmtId="169" formatCode="#,##0.00_ ;\-#,##0.00\ "/>
    <numFmt numFmtId="170" formatCode="_-* #,##0_-;\-* #,##0_-;_-* &quot;-&quot;??_-;_-@_-"/>
    <numFmt numFmtId="171" formatCode="_(* #,##0.00_);_(* \(#,##0.00\);_(* &quot;-&quot;??_);_(@_)"/>
    <numFmt numFmtId="172" formatCode="0.0000"/>
    <numFmt numFmtId="173" formatCode="&quot;R$&quot;\ #,##0.00"/>
    <numFmt numFmtId="174" formatCode="&quot;R$&quot;\ #,##0.000"/>
    <numFmt numFmtId="175" formatCode="_-* #,##0.0000_-;\-* #,##0.0000_-;_-* &quot;-&quot;??_-;_-@_-"/>
    <numFmt numFmtId="176" formatCode="&quot;R$&quot;\ #,##0.0000"/>
    <numFmt numFmtId="177" formatCode="&quot;R$&quot;\ #,##0.00000"/>
  </numFmts>
  <fonts count="29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sz val="11"/>
      <name val="Arial"/>
      <family val="1"/>
    </font>
    <font>
      <sz val="8"/>
      <name val="Times New Roman"/>
      <family val="1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indexed="31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  <xf numFmtId="43" fontId="1" fillId="0" borderId="0" applyFont="0" applyFill="0" applyBorder="0" applyAlignment="0" applyProtection="0"/>
    <xf numFmtId="0" fontId="26" fillId="0" borderId="0"/>
  </cellStyleXfs>
  <cellXfs count="536">
    <xf numFmtId="0" fontId="0" fillId="0" borderId="0" xfId="0"/>
    <xf numFmtId="43" fontId="2" fillId="0" borderId="0" xfId="3" applyFont="1"/>
    <xf numFmtId="0" fontId="2" fillId="0" borderId="0" xfId="0" applyFont="1"/>
    <xf numFmtId="0" fontId="3" fillId="3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1" xfId="3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10" fontId="5" fillId="0" borderId="1" xfId="2" applyNumberFormat="1" applyFont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10" fontId="2" fillId="0" borderId="1" xfId="2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43" fontId="2" fillId="0" borderId="0" xfId="3" applyFont="1" applyBorder="1"/>
    <xf numFmtId="0" fontId="7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wrapText="1"/>
    </xf>
    <xf numFmtId="0" fontId="9" fillId="0" borderId="46" xfId="0" applyFont="1" applyBorder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3" applyFont="1" applyBorder="1" applyAlignment="1">
      <alignment vertical="center"/>
    </xf>
    <xf numFmtId="43" fontId="2" fillId="0" borderId="50" xfId="3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3" fontId="2" fillId="0" borderId="1" xfId="0" applyNumberFormat="1" applyFont="1" applyBorder="1" applyAlignment="1">
      <alignment horizontal="center" vertical="center" wrapText="1"/>
    </xf>
    <xf numFmtId="43" fontId="2" fillId="0" borderId="1" xfId="3" applyFont="1" applyBorder="1" applyAlignment="1">
      <alignment horizontal="center" vertical="center" wrapText="1"/>
    </xf>
    <xf numFmtId="43" fontId="2" fillId="0" borderId="0" xfId="3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3" fontId="4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3" fontId="2" fillId="0" borderId="1" xfId="0" applyNumberFormat="1" applyFont="1" applyBorder="1" applyAlignment="1">
      <alignment horizontal="center" vertical="center"/>
    </xf>
    <xf numFmtId="43" fontId="2" fillId="0" borderId="1" xfId="3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3" fontId="4" fillId="0" borderId="1" xfId="3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43" fontId="2" fillId="0" borderId="16" xfId="3" applyFont="1" applyBorder="1" applyAlignment="1">
      <alignment vertical="center"/>
    </xf>
    <xf numFmtId="43" fontId="2" fillId="0" borderId="37" xfId="3" applyFont="1" applyBorder="1" applyAlignment="1">
      <alignment vertical="center"/>
    </xf>
    <xf numFmtId="43" fontId="2" fillId="0" borderId="56" xfId="3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43" fontId="4" fillId="5" borderId="1" xfId="3" applyFont="1" applyFill="1" applyBorder="1" applyAlignment="1">
      <alignment vertical="center"/>
    </xf>
    <xf numFmtId="43" fontId="2" fillId="0" borderId="50" xfId="3" applyFont="1" applyBorder="1" applyAlignment="1">
      <alignment horizontal="center" vertical="center"/>
    </xf>
    <xf numFmtId="9" fontId="4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0" fontId="4" fillId="5" borderId="1" xfId="2" applyNumberFormat="1" applyFont="1" applyFill="1" applyBorder="1" applyAlignment="1">
      <alignment horizontal="center" vertical="center"/>
    </xf>
    <xf numFmtId="43" fontId="4" fillId="0" borderId="50" xfId="3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43" fontId="2" fillId="0" borderId="0" xfId="3" applyFont="1" applyBorder="1" applyAlignment="1">
      <alignment horizontal="center" vertical="center"/>
    </xf>
    <xf numFmtId="43" fontId="5" fillId="0" borderId="50" xfId="3" applyFont="1" applyBorder="1" applyAlignment="1">
      <alignment vertical="center" wrapText="1"/>
    </xf>
    <xf numFmtId="13" fontId="2" fillId="3" borderId="1" xfId="0" applyNumberFormat="1" applyFont="1" applyFill="1" applyBorder="1" applyAlignment="1">
      <alignment horizontal="center" vertical="center"/>
    </xf>
    <xf numFmtId="43" fontId="2" fillId="5" borderId="1" xfId="3" applyFont="1" applyFill="1" applyBorder="1" applyAlignment="1">
      <alignment horizontal="center" vertical="center"/>
    </xf>
    <xf numFmtId="43" fontId="2" fillId="0" borderId="10" xfId="3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171" fontId="2" fillId="5" borderId="10" xfId="3" applyNumberFormat="1" applyFont="1" applyFill="1" applyBorder="1" applyAlignment="1">
      <alignment horizontal="center" vertical="center"/>
    </xf>
    <xf numFmtId="43" fontId="2" fillId="0" borderId="39" xfId="3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3" fontId="2" fillId="0" borderId="10" xfId="3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3" fontId="2" fillId="0" borderId="29" xfId="3" applyFont="1" applyBorder="1" applyAlignment="1">
      <alignment horizontal="center" vertical="center"/>
    </xf>
    <xf numFmtId="43" fontId="2" fillId="0" borderId="1" xfId="3" applyFont="1" applyFill="1" applyBorder="1" applyAlignment="1">
      <alignment horizontal="center" vertical="center"/>
    </xf>
    <xf numFmtId="43" fontId="4" fillId="0" borderId="1" xfId="3" applyFont="1" applyBorder="1" applyAlignment="1">
      <alignment vertical="center"/>
    </xf>
    <xf numFmtId="9" fontId="2" fillId="5" borderId="1" xfId="2" applyFont="1" applyFill="1" applyBorder="1" applyAlignment="1">
      <alignment horizontal="center" vertical="center"/>
    </xf>
    <xf numFmtId="0" fontId="2" fillId="0" borderId="54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43" fontId="2" fillId="0" borderId="55" xfId="3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3" fontId="2" fillId="5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3" fontId="2" fillId="0" borderId="1" xfId="3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10" fontId="2" fillId="3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43" fontId="2" fillId="0" borderId="1" xfId="3" applyFont="1" applyFill="1" applyBorder="1" applyAlignment="1">
      <alignment vertical="center"/>
    </xf>
    <xf numFmtId="43" fontId="4" fillId="0" borderId="1" xfId="3" applyFont="1" applyFill="1" applyBorder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2" fillId="0" borderId="0" xfId="3" applyFont="1" applyAlignment="1">
      <alignment vertical="center"/>
    </xf>
    <xf numFmtId="0" fontId="4" fillId="0" borderId="44" xfId="0" applyFont="1" applyBorder="1" applyAlignment="1">
      <alignment horizontal="center" vertical="center"/>
    </xf>
    <xf numFmtId="43" fontId="2" fillId="0" borderId="29" xfId="3" applyFont="1" applyBorder="1" applyAlignment="1">
      <alignment vertical="center"/>
    </xf>
    <xf numFmtId="2" fontId="2" fillId="0" borderId="44" xfId="0" applyNumberFormat="1" applyFont="1" applyBorder="1" applyAlignment="1">
      <alignment vertical="center"/>
    </xf>
    <xf numFmtId="43" fontId="4" fillId="0" borderId="29" xfId="3" applyFont="1" applyBorder="1" applyAlignment="1">
      <alignment vertical="center"/>
    </xf>
    <xf numFmtId="2" fontId="4" fillId="0" borderId="4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10" fontId="2" fillId="0" borderId="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0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vertical="center"/>
    </xf>
    <xf numFmtId="9" fontId="2" fillId="0" borderId="1" xfId="2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8" fillId="0" borderId="41" xfId="0" applyFont="1" applyBorder="1" applyAlignment="1">
      <alignment horizontal="center" vertical="center"/>
    </xf>
    <xf numFmtId="10" fontId="8" fillId="0" borderId="42" xfId="2" applyNumberFormat="1" applyFont="1" applyBorder="1" applyAlignment="1">
      <alignment vertical="center"/>
    </xf>
    <xf numFmtId="2" fontId="8" fillId="0" borderId="43" xfId="0" applyNumberFormat="1" applyFont="1" applyBorder="1" applyAlignment="1">
      <alignment vertical="center"/>
    </xf>
    <xf numFmtId="0" fontId="8" fillId="0" borderId="44" xfId="0" applyFont="1" applyBorder="1" applyAlignment="1">
      <alignment horizontal="center" vertical="center"/>
    </xf>
    <xf numFmtId="10" fontId="8" fillId="0" borderId="0" xfId="2" applyNumberFormat="1" applyFont="1" applyBorder="1" applyAlignment="1">
      <alignment vertical="center"/>
    </xf>
    <xf numFmtId="2" fontId="8" fillId="0" borderId="45" xfId="0" applyNumberFormat="1" applyFont="1" applyBorder="1" applyAlignment="1">
      <alignment vertical="center"/>
    </xf>
    <xf numFmtId="0" fontId="7" fillId="0" borderId="4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26" xfId="0" applyFont="1" applyBorder="1" applyAlignment="1">
      <alignment horizontal="center" vertical="center"/>
    </xf>
    <xf numFmtId="10" fontId="8" fillId="0" borderId="27" xfId="2" applyNumberFormat="1" applyFont="1" applyBorder="1" applyAlignment="1">
      <alignment vertical="center"/>
    </xf>
    <xf numFmtId="2" fontId="8" fillId="0" borderId="28" xfId="0" applyNumberFormat="1" applyFont="1" applyBorder="1" applyAlignment="1">
      <alignment vertical="center"/>
    </xf>
    <xf numFmtId="169" fontId="4" fillId="0" borderId="1" xfId="3" applyNumberFormat="1" applyFont="1" applyFill="1" applyBorder="1" applyAlignment="1">
      <alignment vertical="center"/>
    </xf>
    <xf numFmtId="169" fontId="4" fillId="0" borderId="29" xfId="3" applyNumberFormat="1" applyFont="1" applyFill="1" applyBorder="1" applyAlignment="1">
      <alignment horizontal="center" vertical="center"/>
    </xf>
    <xf numFmtId="169" fontId="4" fillId="0" borderId="12" xfId="3" applyNumberFormat="1" applyFont="1" applyFill="1" applyBorder="1" applyAlignment="1">
      <alignment horizontal="center" vertical="center"/>
    </xf>
    <xf numFmtId="169" fontId="4" fillId="0" borderId="30" xfId="3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2" fontId="2" fillId="0" borderId="17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2" fontId="2" fillId="0" borderId="18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2" fillId="0" borderId="19" xfId="0" applyNumberFormat="1" applyFont="1" applyBorder="1" applyAlignment="1">
      <alignment vertical="center"/>
    </xf>
    <xf numFmtId="2" fontId="4" fillId="0" borderId="13" xfId="0" applyNumberFormat="1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3" fontId="2" fillId="0" borderId="0" xfId="3" applyFont="1" applyAlignment="1">
      <alignment vertical="center" wrapText="1"/>
    </xf>
    <xf numFmtId="170" fontId="2" fillId="0" borderId="0" xfId="0" applyNumberFormat="1" applyFont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43" fontId="9" fillId="0" borderId="1" xfId="0" applyNumberFormat="1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173" fontId="2" fillId="0" borderId="0" xfId="3" applyNumberFormat="1" applyFont="1"/>
    <xf numFmtId="44" fontId="4" fillId="0" borderId="1" xfId="3" applyNumberFormat="1" applyFont="1" applyBorder="1" applyAlignment="1"/>
    <xf numFmtId="44" fontId="2" fillId="0" borderId="0" xfId="0" applyNumberFormat="1" applyFont="1"/>
    <xf numFmtId="0" fontId="2" fillId="0" borderId="1" xfId="0" quotePrefix="1" applyFont="1" applyBorder="1" applyAlignment="1">
      <alignment horizontal="center" vertical="center"/>
    </xf>
    <xf numFmtId="0" fontId="9" fillId="0" borderId="25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43" fontId="2" fillId="0" borderId="23" xfId="3" applyFont="1" applyBorder="1" applyAlignment="1">
      <alignment vertical="center"/>
    </xf>
    <xf numFmtId="43" fontId="2" fillId="0" borderId="14" xfId="3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1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0" fontId="5" fillId="0" borderId="1" xfId="2" applyNumberFormat="1" applyFont="1" applyBorder="1" applyAlignment="1">
      <alignment horizontal="center" vertical="center"/>
    </xf>
    <xf numFmtId="44" fontId="4" fillId="0" borderId="1" xfId="3" applyNumberFormat="1" applyFont="1" applyBorder="1" applyAlignment="1">
      <alignment vertical="center"/>
    </xf>
    <xf numFmtId="165" fontId="4" fillId="4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3" fontId="4" fillId="4" borderId="1" xfId="3" applyFont="1" applyFill="1" applyBorder="1" applyAlignment="1">
      <alignment horizontal="center" vertical="center" wrapText="1"/>
    </xf>
    <xf numFmtId="170" fontId="2" fillId="4" borderId="1" xfId="3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2" fontId="2" fillId="4" borderId="1" xfId="0" applyNumberFormat="1" applyFont="1" applyFill="1" applyBorder="1" applyAlignment="1">
      <alignment horizontal="center" vertical="center"/>
    </xf>
    <xf numFmtId="43" fontId="2" fillId="4" borderId="1" xfId="3" applyFont="1" applyFill="1" applyBorder="1" applyAlignment="1">
      <alignment horizontal="center" vertical="center"/>
    </xf>
    <xf numFmtId="2" fontId="4" fillId="0" borderId="29" xfId="0" applyNumberFormat="1" applyFont="1" applyBorder="1" applyAlignment="1">
      <alignment vertical="center"/>
    </xf>
    <xf numFmtId="0" fontId="3" fillId="3" borderId="0" xfId="0" applyFont="1" applyFill="1" applyAlignment="1">
      <alignment vertical="center"/>
    </xf>
    <xf numFmtId="44" fontId="4" fillId="0" borderId="1" xfId="0" applyNumberFormat="1" applyFont="1" applyBorder="1" applyAlignment="1">
      <alignment vertical="center"/>
    </xf>
    <xf numFmtId="44" fontId="4" fillId="0" borderId="29" xfId="0" applyNumberFormat="1" applyFont="1" applyBorder="1" applyAlignment="1">
      <alignment vertical="center"/>
    </xf>
    <xf numFmtId="43" fontId="2" fillId="0" borderId="29" xfId="3" applyFont="1" applyFill="1" applyBorder="1" applyAlignment="1">
      <alignment vertical="center"/>
    </xf>
    <xf numFmtId="43" fontId="4" fillId="0" borderId="29" xfId="3" applyFont="1" applyFill="1" applyBorder="1" applyAlignment="1">
      <alignment vertical="center"/>
    </xf>
    <xf numFmtId="2" fontId="2" fillId="0" borderId="29" xfId="0" applyNumberFormat="1" applyFont="1" applyBorder="1" applyAlignment="1">
      <alignment vertical="center"/>
    </xf>
    <xf numFmtId="2" fontId="8" fillId="0" borderId="42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8" fillId="0" borderId="27" xfId="0" applyNumberFormat="1" applyFont="1" applyBorder="1" applyAlignment="1">
      <alignment vertical="center"/>
    </xf>
    <xf numFmtId="170" fontId="2" fillId="0" borderId="0" xfId="3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50" xfId="0" applyFont="1" applyBorder="1" applyAlignment="1">
      <alignment vertical="center"/>
    </xf>
    <xf numFmtId="2" fontId="4" fillId="0" borderId="1" xfId="3" applyNumberFormat="1" applyFont="1" applyFill="1" applyBorder="1" applyAlignment="1">
      <alignment vertical="center"/>
    </xf>
    <xf numFmtId="2" fontId="4" fillId="0" borderId="1" xfId="3" applyNumberFormat="1" applyFont="1" applyBorder="1" applyAlignment="1">
      <alignment vertical="center"/>
    </xf>
    <xf numFmtId="169" fontId="4" fillId="0" borderId="1" xfId="3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173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3" fontId="4" fillId="0" borderId="60" xfId="3" applyFont="1" applyBorder="1" applyAlignment="1">
      <alignment horizontal="center" vertical="center" wrapText="1"/>
    </xf>
    <xf numFmtId="44" fontId="2" fillId="0" borderId="1" xfId="3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3" fontId="18" fillId="4" borderId="1" xfId="3" applyFont="1" applyFill="1" applyBorder="1" applyAlignment="1">
      <alignment horizontal="center" vertical="center" wrapText="1"/>
    </xf>
    <xf numFmtId="43" fontId="10" fillId="4" borderId="1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3" fontId="2" fillId="3" borderId="0" xfId="3" applyFont="1" applyFill="1" applyAlignment="1">
      <alignment vertical="center"/>
    </xf>
    <xf numFmtId="43" fontId="3" fillId="3" borderId="0" xfId="3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43" fontId="2" fillId="3" borderId="0" xfId="3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2" fontId="2" fillId="3" borderId="0" xfId="0" applyNumberFormat="1" applyFont="1" applyFill="1" applyAlignment="1">
      <alignment vertical="center"/>
    </xf>
    <xf numFmtId="2" fontId="4" fillId="3" borderId="0" xfId="0" applyNumberFormat="1" applyFont="1" applyFill="1" applyAlignment="1">
      <alignment vertical="center"/>
    </xf>
    <xf numFmtId="2" fontId="2" fillId="3" borderId="0" xfId="0" applyNumberFormat="1" applyFont="1" applyFill="1" applyAlignment="1">
      <alignment horizontal="center" vertical="center"/>
    </xf>
    <xf numFmtId="169" fontId="4" fillId="3" borderId="27" xfId="3" applyNumberFormat="1" applyFont="1" applyFill="1" applyBorder="1" applyAlignment="1">
      <alignment horizontal="center" vertical="center"/>
    </xf>
    <xf numFmtId="170" fontId="2" fillId="0" borderId="1" xfId="3" applyNumberFormat="1" applyFont="1" applyFill="1" applyBorder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43" fontId="2" fillId="0" borderId="60" xfId="3" applyFont="1" applyBorder="1" applyAlignment="1">
      <alignment horizontal="center" vertical="center" wrapText="1"/>
    </xf>
    <xf numFmtId="43" fontId="4" fillId="0" borderId="29" xfId="3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2" fillId="0" borderId="0" xfId="3" applyFont="1" applyAlignment="1">
      <alignment horizontal="center" vertical="center"/>
    </xf>
    <xf numFmtId="9" fontId="2" fillId="5" borderId="10" xfId="2" applyFont="1" applyFill="1" applyBorder="1" applyAlignment="1">
      <alignment horizontal="center" vertical="center"/>
    </xf>
    <xf numFmtId="43" fontId="4" fillId="0" borderId="10" xfId="3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173" fontId="19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2" fillId="0" borderId="0" xfId="0" applyNumberFormat="1" applyFont="1"/>
    <xf numFmtId="165" fontId="12" fillId="6" borderId="1" xfId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3" fontId="12" fillId="6" borderId="1" xfId="3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4" fillId="6" borderId="52" xfId="0" applyFont="1" applyFill="1" applyBorder="1" applyAlignment="1">
      <alignment horizontal="center" vertical="center" wrapText="1"/>
    </xf>
    <xf numFmtId="43" fontId="14" fillId="6" borderId="52" xfId="3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170" fontId="12" fillId="6" borderId="1" xfId="3" applyNumberFormat="1" applyFont="1" applyFill="1" applyBorder="1" applyAlignment="1">
      <alignment vertical="center"/>
    </xf>
    <xf numFmtId="9" fontId="12" fillId="6" borderId="1" xfId="2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 wrapText="1"/>
    </xf>
    <xf numFmtId="43" fontId="14" fillId="6" borderId="49" xfId="3" applyFont="1" applyFill="1" applyBorder="1" applyAlignment="1">
      <alignment horizontal="center" vertical="center" wrapText="1"/>
    </xf>
    <xf numFmtId="43" fontId="14" fillId="6" borderId="1" xfId="3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/>
    </xf>
    <xf numFmtId="10" fontId="12" fillId="6" borderId="1" xfId="2" applyNumberFormat="1" applyFont="1" applyFill="1" applyBorder="1" applyAlignment="1">
      <alignment horizontal="center" vertical="center"/>
    </xf>
    <xf numFmtId="43" fontId="14" fillId="6" borderId="52" xfId="3" applyFont="1" applyFill="1" applyBorder="1" applyAlignment="1">
      <alignment horizontal="center" vertical="center"/>
    </xf>
    <xf numFmtId="43" fontId="14" fillId="6" borderId="53" xfId="3" applyFont="1" applyFill="1" applyBorder="1" applyAlignment="1">
      <alignment horizontal="center" vertical="center" wrapText="1"/>
    </xf>
    <xf numFmtId="43" fontId="12" fillId="6" borderId="1" xfId="3" applyFont="1" applyFill="1" applyBorder="1" applyAlignment="1">
      <alignment vertical="center"/>
    </xf>
    <xf numFmtId="170" fontId="12" fillId="6" borderId="1" xfId="3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62" xfId="0" applyFont="1" applyFill="1" applyBorder="1" applyAlignment="1">
      <alignment horizontal="center" vertical="center"/>
    </xf>
    <xf numFmtId="43" fontId="14" fillId="6" borderId="62" xfId="3" applyFont="1" applyFill="1" applyBorder="1" applyAlignment="1">
      <alignment horizontal="center" vertical="center"/>
    </xf>
    <xf numFmtId="43" fontId="14" fillId="6" borderId="3" xfId="3" applyFont="1" applyFill="1" applyBorder="1" applyAlignment="1">
      <alignment horizontal="center" vertical="center"/>
    </xf>
    <xf numFmtId="171" fontId="2" fillId="5" borderId="1" xfId="3" applyNumberFormat="1" applyFont="1" applyFill="1" applyBorder="1" applyAlignment="1">
      <alignment horizontal="center" vertical="center"/>
    </xf>
    <xf numFmtId="43" fontId="2" fillId="0" borderId="4" xfId="3" applyFont="1" applyBorder="1" applyAlignment="1">
      <alignment horizontal="center" vertical="center"/>
    </xf>
    <xf numFmtId="43" fontId="4" fillId="0" borderId="7" xfId="3" applyFont="1" applyBorder="1" applyAlignment="1">
      <alignment vertical="center"/>
    </xf>
    <xf numFmtId="10" fontId="2" fillId="5" borderId="1" xfId="2" applyNumberFormat="1" applyFont="1" applyFill="1" applyBorder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173" fontId="4" fillId="0" borderId="1" xfId="3" applyNumberFormat="1" applyFont="1" applyFill="1" applyBorder="1" applyAlignment="1">
      <alignment vertical="center"/>
    </xf>
    <xf numFmtId="173" fontId="2" fillId="0" borderId="1" xfId="3" applyNumberFormat="1" applyFont="1" applyFill="1" applyBorder="1" applyAlignment="1">
      <alignment vertical="center"/>
    </xf>
    <xf numFmtId="173" fontId="2" fillId="0" borderId="1" xfId="0" applyNumberFormat="1" applyFont="1" applyBorder="1" applyAlignment="1">
      <alignment vertical="center"/>
    </xf>
    <xf numFmtId="0" fontId="12" fillId="6" borderId="12" xfId="0" applyFont="1" applyFill="1" applyBorder="1" applyAlignment="1">
      <alignment vertical="center"/>
    </xf>
    <xf numFmtId="0" fontId="12" fillId="7" borderId="12" xfId="0" applyFont="1" applyFill="1" applyBorder="1" applyAlignment="1">
      <alignment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43" fontId="14" fillId="6" borderId="11" xfId="3" applyFont="1" applyFill="1" applyBorder="1" applyAlignment="1">
      <alignment horizontal="center" vertical="center" wrapText="1"/>
    </xf>
    <xf numFmtId="43" fontId="14" fillId="6" borderId="11" xfId="3" applyFont="1" applyFill="1" applyBorder="1" applyAlignment="1">
      <alignment horizontal="center" vertical="center"/>
    </xf>
    <xf numFmtId="0" fontId="12" fillId="3" borderId="44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43" fontId="9" fillId="0" borderId="4" xfId="0" applyNumberFormat="1" applyFont="1" applyBorder="1" applyAlignment="1">
      <alignment vertical="center"/>
    </xf>
    <xf numFmtId="43" fontId="9" fillId="0" borderId="7" xfId="0" applyNumberFormat="1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0" fontId="4" fillId="0" borderId="27" xfId="0" applyNumberFormat="1" applyFont="1" applyBorder="1" applyAlignment="1">
      <alignment horizontal="center" vertical="center"/>
    </xf>
    <xf numFmtId="2" fontId="4" fillId="0" borderId="27" xfId="0" applyNumberFormat="1" applyFont="1" applyBorder="1" applyAlignment="1">
      <alignment vertical="center"/>
    </xf>
    <xf numFmtId="10" fontId="4" fillId="0" borderId="12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vertical="center"/>
    </xf>
    <xf numFmtId="169" fontId="12" fillId="6" borderId="1" xfId="3" applyNumberFormat="1" applyFont="1" applyFill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2" fillId="6" borderId="1" xfId="0" applyFont="1" applyFill="1" applyBorder="1"/>
    <xf numFmtId="2" fontId="4" fillId="0" borderId="1" xfId="0" applyNumberFormat="1" applyFont="1" applyBorder="1"/>
    <xf numFmtId="43" fontId="4" fillId="3" borderId="0" xfId="3" applyFont="1" applyFill="1" applyBorder="1" applyAlignment="1">
      <alignment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43" fontId="2" fillId="0" borderId="46" xfId="3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43" fontId="4" fillId="3" borderId="1" xfId="3" applyFont="1" applyFill="1" applyBorder="1" applyAlignment="1">
      <alignment vertical="center"/>
    </xf>
    <xf numFmtId="173" fontId="0" fillId="0" borderId="0" xfId="0" applyNumberFormat="1"/>
    <xf numFmtId="43" fontId="2" fillId="0" borderId="0" xfId="0" applyNumberFormat="1" applyFont="1"/>
    <xf numFmtId="43" fontId="2" fillId="0" borderId="0" xfId="0" applyNumberFormat="1" applyFont="1" applyAlignment="1">
      <alignment vertical="center"/>
    </xf>
    <xf numFmtId="43" fontId="14" fillId="6" borderId="13" xfId="3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43" fontId="2" fillId="0" borderId="4" xfId="3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173" fontId="19" fillId="0" borderId="5" xfId="0" applyNumberFormat="1" applyFont="1" applyBorder="1" applyAlignment="1">
      <alignment horizontal="left" vertical="center" wrapText="1"/>
    </xf>
    <xf numFmtId="43" fontId="4" fillId="0" borderId="7" xfId="3" applyFont="1" applyBorder="1" applyAlignment="1">
      <alignment horizontal="center" vertical="center" wrapText="1"/>
    </xf>
    <xf numFmtId="173" fontId="19" fillId="0" borderId="5" xfId="0" applyNumberFormat="1" applyFont="1" applyBorder="1" applyAlignment="1">
      <alignment horizontal="left" vertical="center"/>
    </xf>
    <xf numFmtId="43" fontId="4" fillId="0" borderId="7" xfId="3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174" fontId="2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1" xfId="3" applyNumberFormat="1" applyFont="1" applyBorder="1" applyAlignment="1">
      <alignment horizontal="center" vertical="center"/>
    </xf>
    <xf numFmtId="43" fontId="2" fillId="0" borderId="1" xfId="3" applyFont="1" applyBorder="1" applyAlignment="1">
      <alignment horizontal="center"/>
    </xf>
    <xf numFmtId="43" fontId="2" fillId="0" borderId="1" xfId="3" applyFont="1" applyBorder="1" applyAlignment="1">
      <alignment horizontal="right"/>
    </xf>
    <xf numFmtId="173" fontId="2" fillId="0" borderId="1" xfId="3" applyNumberFormat="1" applyFont="1" applyBorder="1" applyAlignment="1">
      <alignment horizontal="center" vertical="center"/>
    </xf>
    <xf numFmtId="175" fontId="2" fillId="4" borderId="1" xfId="3" applyNumberFormat="1" applyFont="1" applyFill="1" applyBorder="1" applyAlignment="1">
      <alignment horizontal="center" vertical="center"/>
    </xf>
    <xf numFmtId="173" fontId="2" fillId="0" borderId="1" xfId="3" applyNumberFormat="1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169" fontId="12" fillId="6" borderId="29" xfId="3" applyNumberFormat="1" applyFont="1" applyFill="1" applyBorder="1" applyAlignment="1">
      <alignment horizontal="center" vertical="center"/>
    </xf>
    <xf numFmtId="169" fontId="12" fillId="6" borderId="30" xfId="3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12" fillId="7" borderId="30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2" fillId="6" borderId="26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2" fillId="7" borderId="27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12" fillId="6" borderId="29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4" fillId="0" borderId="59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34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169" fontId="4" fillId="0" borderId="29" xfId="3" applyNumberFormat="1" applyFont="1" applyFill="1" applyBorder="1" applyAlignment="1">
      <alignment horizontal="center" vertical="center"/>
    </xf>
    <xf numFmtId="169" fontId="4" fillId="0" borderId="30" xfId="3" applyNumberFormat="1" applyFont="1" applyFill="1" applyBorder="1" applyAlignment="1">
      <alignment horizontal="center" vertical="center"/>
    </xf>
    <xf numFmtId="0" fontId="4" fillId="0" borderId="59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left" vertical="center"/>
    </xf>
    <xf numFmtId="0" fontId="13" fillId="6" borderId="0" xfId="0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169" fontId="12" fillId="6" borderId="12" xfId="3" applyNumberFormat="1" applyFont="1" applyFill="1" applyBorder="1" applyAlignment="1">
      <alignment horizontal="center" vertical="center"/>
    </xf>
    <xf numFmtId="169" fontId="4" fillId="0" borderId="1" xfId="3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9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32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0" fontId="12" fillId="6" borderId="2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0" fontId="2" fillId="6" borderId="1" xfId="0" applyFont="1" applyFill="1" applyBorder="1" applyAlignment="1">
      <alignment horizontal="left" vertical="center"/>
    </xf>
    <xf numFmtId="0" fontId="4" fillId="2" borderId="6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4" fillId="0" borderId="47" xfId="0" applyFont="1" applyBorder="1" applyAlignment="1">
      <alignment horizontal="right" vertical="center" wrapText="1"/>
    </xf>
    <xf numFmtId="0" fontId="4" fillId="0" borderId="42" xfId="0" applyFont="1" applyBorder="1" applyAlignment="1">
      <alignment horizontal="right" vertical="center" wrapText="1"/>
    </xf>
    <xf numFmtId="0" fontId="4" fillId="0" borderId="43" xfId="0" applyFont="1" applyBorder="1" applyAlignment="1">
      <alignment horizontal="right" vertical="center" wrapText="1"/>
    </xf>
    <xf numFmtId="169" fontId="12" fillId="6" borderId="1" xfId="3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6" borderId="32" xfId="0" applyFont="1" applyFill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63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12" fillId="6" borderId="32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13" fontId="2" fillId="5" borderId="53" xfId="0" applyNumberFormat="1" applyFont="1" applyFill="1" applyBorder="1" applyAlignment="1">
      <alignment horizontal="center" vertical="center"/>
    </xf>
    <xf numFmtId="13" fontId="2" fillId="5" borderId="10" xfId="0" applyNumberFormat="1" applyFont="1" applyFill="1" applyBorder="1" applyAlignment="1">
      <alignment horizontal="center" vertical="center"/>
    </xf>
    <xf numFmtId="43" fontId="2" fillId="5" borderId="53" xfId="3" applyFont="1" applyFill="1" applyBorder="1" applyAlignment="1">
      <alignment horizontal="center" vertical="center"/>
    </xf>
    <xf numFmtId="43" fontId="2" fillId="5" borderId="10" xfId="3" applyFont="1" applyFill="1" applyBorder="1" applyAlignment="1">
      <alignment horizontal="center" vertical="center"/>
    </xf>
    <xf numFmtId="43" fontId="2" fillId="0" borderId="53" xfId="3" applyFont="1" applyBorder="1" applyAlignment="1">
      <alignment horizontal="center" vertical="center"/>
    </xf>
    <xf numFmtId="43" fontId="2" fillId="0" borderId="10" xfId="3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13" fillId="6" borderId="29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2" fillId="7" borderId="30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169" fontId="4" fillId="0" borderId="12" xfId="3" applyNumberFormat="1" applyFont="1" applyFill="1" applyBorder="1" applyAlignment="1">
      <alignment horizontal="center" vertical="center"/>
    </xf>
    <xf numFmtId="0" fontId="12" fillId="6" borderId="29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12" fillId="6" borderId="44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20" fillId="7" borderId="29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73" fontId="21" fillId="0" borderId="1" xfId="0" applyNumberFormat="1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177" fontId="21" fillId="0" borderId="1" xfId="0" applyNumberFormat="1" applyFont="1" applyBorder="1" applyAlignment="1">
      <alignment horizontal="center" vertical="center" wrapText="1"/>
    </xf>
    <xf numFmtId="173" fontId="23" fillId="0" borderId="1" xfId="0" applyNumberFormat="1" applyFont="1" applyBorder="1" applyAlignment="1">
      <alignment horizontal="center" vertical="center" wrapText="1"/>
    </xf>
  </cellXfs>
  <cellStyles count="5">
    <cellStyle name="Moeda" xfId="1" builtinId="4"/>
    <cellStyle name="Normal" xfId="0" builtinId="0"/>
    <cellStyle name="Normal 2" xfId="4" xr:uid="{68F88997-472C-4C69-9184-AFC6FAE52F5B}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1</xdr:row>
      <xdr:rowOff>60960</xdr:rowOff>
    </xdr:from>
    <xdr:to>
      <xdr:col>1</xdr:col>
      <xdr:colOff>449580</xdr:colOff>
      <xdr:row>6</xdr:row>
      <xdr:rowOff>38100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92738F55-C458-4354-BA84-285710D5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228600"/>
          <a:ext cx="845820" cy="84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807720</xdr:colOff>
      <xdr:row>1</xdr:row>
      <xdr:rowOff>53340</xdr:rowOff>
    </xdr:from>
    <xdr:to>
      <xdr:col>6</xdr:col>
      <xdr:colOff>822960</xdr:colOff>
      <xdr:row>6</xdr:row>
      <xdr:rowOff>121920</xdr:rowOff>
    </xdr:to>
    <xdr:pic>
      <xdr:nvPicPr>
        <xdr:cNvPr id="4" name="Imagem 3" descr="MARCA VERTICAL">
          <a:extLst>
            <a:ext uri="{FF2B5EF4-FFF2-40B4-BE49-F238E27FC236}">
              <a16:creationId xmlns:a16="http://schemas.microsoft.com/office/drawing/2014/main" id="{92E89919-04E7-4D96-A5C2-69CC0031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220980"/>
          <a:ext cx="937260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vodo/Desktop/PB%20LIMPEZA%20P&#218;BLICA/REAJUSTE%20CONTRATO%20NORTE%20AMBIENTAL%20-%20SET%202023%20-%20AGOS%202024%20-%20IPCA%203,1615%25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JUSTE - IPCA 3,1615%"/>
    </sheetNames>
    <sheetDataSet>
      <sheetData sheetId="0" refreshError="1">
        <row r="9">
          <cell r="F9">
            <v>532.24</v>
          </cell>
        </row>
        <row r="10">
          <cell r="F10">
            <v>847.68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42ADC-DE0F-4DEA-A72F-1BEFC5E9C59C}">
  <dimension ref="A1:G21"/>
  <sheetViews>
    <sheetView tabSelected="1" topLeftCell="A4" zoomScale="145" zoomScaleNormal="145" zoomScaleSheetLayoutView="100" workbookViewId="0">
      <selection activeCell="I10" sqref="I10"/>
    </sheetView>
  </sheetViews>
  <sheetFormatPr defaultRowHeight="12.75" x14ac:dyDescent="0.2"/>
  <cols>
    <col min="2" max="2" width="23.28515625" bestFit="1" customWidth="1"/>
    <col min="3" max="3" width="9.7109375" customWidth="1"/>
    <col min="4" max="4" width="16.42578125" customWidth="1"/>
    <col min="5" max="5" width="27" customWidth="1"/>
    <col min="6" max="6" width="14.42578125" bestFit="1" customWidth="1"/>
    <col min="7" max="7" width="15.85546875" bestFit="1" customWidth="1"/>
    <col min="9" max="9" width="18.140625" customWidth="1"/>
  </cols>
  <sheetData>
    <row r="1" spans="1:7" x14ac:dyDescent="0.2">
      <c r="A1" s="324"/>
    </row>
    <row r="2" spans="1:7" x14ac:dyDescent="0.2">
      <c r="A2" s="324"/>
    </row>
    <row r="4" spans="1:7" x14ac:dyDescent="0.2">
      <c r="A4" s="326" t="s">
        <v>444</v>
      </c>
      <c r="B4" s="326"/>
      <c r="C4" s="326"/>
      <c r="D4" s="326"/>
      <c r="E4" s="326"/>
      <c r="F4" s="326"/>
      <c r="G4" s="326"/>
    </row>
    <row r="5" spans="1:7" ht="15.75" x14ac:dyDescent="0.2">
      <c r="A5" s="327" t="s">
        <v>445</v>
      </c>
      <c r="B5" s="327"/>
      <c r="C5" s="327"/>
      <c r="D5" s="327"/>
      <c r="E5" s="327"/>
      <c r="F5" s="327"/>
      <c r="G5" s="327"/>
    </row>
    <row r="9" spans="1:7" x14ac:dyDescent="0.2">
      <c r="A9" s="529" t="s">
        <v>414</v>
      </c>
      <c r="B9" s="529"/>
      <c r="C9" s="529"/>
      <c r="D9" s="529"/>
      <c r="E9" s="529"/>
      <c r="F9" s="529"/>
      <c r="G9" s="529"/>
    </row>
    <row r="10" spans="1:7" ht="38.25" x14ac:dyDescent="0.2">
      <c r="A10" s="530" t="s">
        <v>394</v>
      </c>
      <c r="B10" s="530" t="s">
        <v>265</v>
      </c>
      <c r="C10" s="530" t="s">
        <v>252</v>
      </c>
      <c r="D10" s="530" t="s">
        <v>395</v>
      </c>
      <c r="E10" s="530" t="s">
        <v>396</v>
      </c>
      <c r="F10" s="530" t="s">
        <v>397</v>
      </c>
      <c r="G10" s="530" t="s">
        <v>398</v>
      </c>
    </row>
    <row r="11" spans="1:7" x14ac:dyDescent="0.2">
      <c r="A11" s="313">
        <v>1</v>
      </c>
      <c r="B11" s="314" t="s">
        <v>283</v>
      </c>
      <c r="C11" s="313" t="s">
        <v>220</v>
      </c>
      <c r="D11" s="531">
        <f>'Item 1.1 - Varrição'!$B$174</f>
        <v>1158667.3999999999</v>
      </c>
      <c r="E11" s="528">
        <f>'Item 1.1 - Varrição'!$G$174</f>
        <v>5.67E-2</v>
      </c>
      <c r="F11" s="527">
        <v>65696.44</v>
      </c>
      <c r="G11" s="527">
        <f>F11*12</f>
        <v>788357.28</v>
      </c>
    </row>
    <row r="12" spans="1:7" ht="15" x14ac:dyDescent="0.2">
      <c r="A12" s="313">
        <v>2</v>
      </c>
      <c r="B12" s="314" t="s">
        <v>399</v>
      </c>
      <c r="C12" s="313" t="s">
        <v>220</v>
      </c>
      <c r="D12" s="532">
        <f>'1.2 - Roçagem'!$B$175</f>
        <v>92326.206666666665</v>
      </c>
      <c r="E12" s="528">
        <f>'1.2 - Roçagem'!$G$175</f>
        <v>1.0448999999999999</v>
      </c>
      <c r="F12" s="527">
        <v>96471.65</v>
      </c>
      <c r="G12" s="527">
        <f t="shared" ref="G12:G17" si="0">F12*12</f>
        <v>1157659.7999999998</v>
      </c>
    </row>
    <row r="13" spans="1:7" x14ac:dyDescent="0.2">
      <c r="A13" s="313">
        <v>3</v>
      </c>
      <c r="B13" s="314" t="s">
        <v>400</v>
      </c>
      <c r="C13" s="313" t="s">
        <v>220</v>
      </c>
      <c r="D13" s="531">
        <v>50531.119999999995</v>
      </c>
      <c r="E13" s="528">
        <f>'Item 1.3 - Capina e Raspagem'!$G$177</f>
        <v>0.78490000000000004</v>
      </c>
      <c r="F13" s="527">
        <v>39661.870000000003</v>
      </c>
      <c r="G13" s="527">
        <f t="shared" si="0"/>
        <v>475942.44000000006</v>
      </c>
    </row>
    <row r="14" spans="1:7" ht="25.5" x14ac:dyDescent="0.2">
      <c r="A14" s="313">
        <v>4</v>
      </c>
      <c r="B14" s="314" t="s">
        <v>401</v>
      </c>
      <c r="C14" s="313" t="s">
        <v>417</v>
      </c>
      <c r="D14" s="533">
        <f>'Item 1.4 - Podador'!$B$176</f>
        <v>292</v>
      </c>
      <c r="E14" s="528">
        <f>'Item 1.4 - Podador'!$G$176</f>
        <v>58.708799999999997</v>
      </c>
      <c r="F14" s="527">
        <v>17142.96</v>
      </c>
      <c r="G14" s="527">
        <f t="shared" si="0"/>
        <v>205715.52</v>
      </c>
    </row>
    <row r="15" spans="1:7" x14ac:dyDescent="0.2">
      <c r="A15" s="313">
        <v>5</v>
      </c>
      <c r="B15" s="314" t="s">
        <v>360</v>
      </c>
      <c r="C15" s="313" t="s">
        <v>359</v>
      </c>
      <c r="D15" s="531">
        <v>26449.023333333331</v>
      </c>
      <c r="E15" s="534">
        <v>0.72809999999999997</v>
      </c>
      <c r="F15" s="527">
        <v>19257.53</v>
      </c>
      <c r="G15" s="527">
        <f t="shared" si="0"/>
        <v>231090.36</v>
      </c>
    </row>
    <row r="16" spans="1:7" ht="25.5" x14ac:dyDescent="0.2">
      <c r="A16" s="313">
        <v>6</v>
      </c>
      <c r="B16" s="314" t="s">
        <v>402</v>
      </c>
      <c r="C16" s="313" t="s">
        <v>418</v>
      </c>
      <c r="D16" s="531">
        <f>'Item 2.6 e 2.7Coleta de entulho'!$B$179</f>
        <v>532.24</v>
      </c>
      <c r="E16" s="528">
        <v>389.61</v>
      </c>
      <c r="F16" s="527">
        <v>207366.02</v>
      </c>
      <c r="G16" s="527">
        <f t="shared" si="0"/>
        <v>2488392.2399999998</v>
      </c>
    </row>
    <row r="17" spans="1:7" ht="25.5" x14ac:dyDescent="0.2">
      <c r="A17" s="313">
        <v>7</v>
      </c>
      <c r="B17" s="314" t="s">
        <v>403</v>
      </c>
      <c r="C17" s="315" t="s">
        <v>416</v>
      </c>
      <c r="D17" s="313">
        <v>847.68</v>
      </c>
      <c r="E17" s="528">
        <v>244.63</v>
      </c>
      <c r="F17" s="527">
        <v>207367.95</v>
      </c>
      <c r="G17" s="527">
        <f t="shared" si="0"/>
        <v>2488415.4000000004</v>
      </c>
    </row>
    <row r="18" spans="1:7" ht="60.6" customHeight="1" x14ac:dyDescent="0.2">
      <c r="A18" s="313">
        <v>8</v>
      </c>
      <c r="B18" s="314" t="s">
        <v>442</v>
      </c>
      <c r="C18" s="315" t="s">
        <v>415</v>
      </c>
      <c r="D18" s="313">
        <v>1</v>
      </c>
      <c r="E18" s="316" t="s">
        <v>443</v>
      </c>
      <c r="F18" s="527">
        <v>114401.76</v>
      </c>
      <c r="G18" s="527">
        <f>F18*12</f>
        <v>1372821.1199999999</v>
      </c>
    </row>
    <row r="19" spans="1:7" x14ac:dyDescent="0.2">
      <c r="A19" s="529" t="s">
        <v>24</v>
      </c>
      <c r="B19" s="529"/>
      <c r="C19" s="529"/>
      <c r="D19" s="529"/>
      <c r="E19" s="529"/>
      <c r="F19" s="535">
        <f>SUM(F11:F18)</f>
        <v>767366.17999999993</v>
      </c>
      <c r="G19" s="535">
        <f>SUM(G11:G18)</f>
        <v>9208394.1600000001</v>
      </c>
    </row>
    <row r="21" spans="1:7" x14ac:dyDescent="0.2">
      <c r="G21" s="300"/>
    </row>
  </sheetData>
  <mergeCells count="4">
    <mergeCell ref="A9:G9"/>
    <mergeCell ref="A19:E19"/>
    <mergeCell ref="A4:G4"/>
    <mergeCell ref="A5:G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1"/>
  <sheetViews>
    <sheetView view="pageBreakPreview" topLeftCell="A190" zoomScaleNormal="100" zoomScaleSheetLayoutView="100" workbookViewId="0">
      <selection sqref="A1:J211"/>
    </sheetView>
  </sheetViews>
  <sheetFormatPr defaultColWidth="9.140625" defaultRowHeight="12.75" x14ac:dyDescent="0.2"/>
  <cols>
    <col min="1" max="1" width="15.140625" style="19" customWidth="1"/>
    <col min="2" max="2" width="11.42578125" style="19" bestFit="1" customWidth="1"/>
    <col min="3" max="4" width="12.28515625" style="19" bestFit="1" customWidth="1"/>
    <col min="5" max="5" width="12.28515625" style="19" customWidth="1"/>
    <col min="6" max="6" width="9.140625" style="19"/>
    <col min="7" max="7" width="19.140625" style="19" customWidth="1"/>
    <col min="8" max="8" width="11" style="19" bestFit="1" customWidth="1"/>
    <col min="9" max="9" width="19.28515625" style="19" customWidth="1"/>
    <col min="10" max="10" width="18.5703125" style="93" customWidth="1"/>
    <col min="11" max="16384" width="9.140625" style="19"/>
  </cols>
  <sheetData>
    <row r="1" spans="1:10" x14ac:dyDescent="0.2">
      <c r="A1" s="341"/>
      <c r="B1" s="341"/>
      <c r="C1" s="341"/>
      <c r="D1" s="341"/>
      <c r="E1" s="341"/>
      <c r="F1" s="341"/>
      <c r="G1" s="341"/>
      <c r="H1" s="341"/>
      <c r="I1" s="341"/>
      <c r="J1" s="204"/>
    </row>
    <row r="2" spans="1:10" s="180" customFormat="1" ht="18.75" x14ac:dyDescent="0.2">
      <c r="A2" s="342" t="s">
        <v>405</v>
      </c>
      <c r="B2" s="342"/>
      <c r="C2" s="342"/>
      <c r="D2" s="342"/>
      <c r="E2" s="342"/>
      <c r="F2" s="342"/>
      <c r="G2" s="342"/>
      <c r="H2" s="342"/>
      <c r="I2" s="342"/>
      <c r="J2" s="205"/>
    </row>
    <row r="3" spans="1:10" x14ac:dyDescent="0.2">
      <c r="A3" s="165"/>
      <c r="B3" s="165"/>
      <c r="C3" s="165"/>
      <c r="D3" s="165"/>
      <c r="E3" s="165"/>
      <c r="F3" s="165"/>
      <c r="G3" s="165"/>
      <c r="H3" s="165"/>
      <c r="I3" s="165"/>
    </row>
    <row r="4" spans="1:10" ht="24" customHeight="1" x14ac:dyDescent="0.2">
      <c r="A4" s="376" t="s">
        <v>266</v>
      </c>
      <c r="B4" s="377"/>
      <c r="C4" s="377"/>
      <c r="D4" s="377"/>
      <c r="E4" s="377"/>
      <c r="F4" s="377"/>
      <c r="G4" s="377"/>
      <c r="H4" s="377"/>
      <c r="I4" s="377"/>
      <c r="J4" s="206"/>
    </row>
    <row r="5" spans="1:10" x14ac:dyDescent="0.2">
      <c r="A5" s="30" t="s">
        <v>10</v>
      </c>
      <c r="B5" s="343" t="s">
        <v>52</v>
      </c>
      <c r="C5" s="343"/>
      <c r="D5" s="343"/>
      <c r="E5" s="343"/>
      <c r="F5" s="343"/>
      <c r="G5" s="343"/>
      <c r="H5" s="343"/>
      <c r="I5" s="73"/>
    </row>
    <row r="6" spans="1:10" x14ac:dyDescent="0.2">
      <c r="A6" s="30" t="s">
        <v>11</v>
      </c>
      <c r="B6" s="343" t="s">
        <v>53</v>
      </c>
      <c r="C6" s="343"/>
      <c r="D6" s="343"/>
      <c r="E6" s="343"/>
      <c r="F6" s="343"/>
      <c r="G6" s="343"/>
      <c r="H6" s="343"/>
      <c r="I6" s="78"/>
    </row>
    <row r="7" spans="1:10" x14ac:dyDescent="0.2">
      <c r="A7" s="30" t="s">
        <v>12</v>
      </c>
      <c r="B7" s="343" t="s">
        <v>67</v>
      </c>
      <c r="C7" s="343"/>
      <c r="D7" s="343"/>
      <c r="E7" s="343"/>
      <c r="F7" s="343"/>
      <c r="G7" s="343"/>
      <c r="H7" s="343"/>
      <c r="I7" s="30" t="s">
        <v>227</v>
      </c>
    </row>
    <row r="8" spans="1:10" x14ac:dyDescent="0.2">
      <c r="A8" s="30" t="s">
        <v>13</v>
      </c>
      <c r="B8" s="343" t="s">
        <v>54</v>
      </c>
      <c r="C8" s="343"/>
      <c r="D8" s="343"/>
      <c r="E8" s="343"/>
      <c r="F8" s="343"/>
      <c r="G8" s="343"/>
      <c r="H8" s="343"/>
      <c r="I8" s="30">
        <v>2024</v>
      </c>
    </row>
    <row r="9" spans="1:10" x14ac:dyDescent="0.2">
      <c r="A9" s="77"/>
      <c r="B9" s="165"/>
      <c r="C9" s="165"/>
      <c r="D9" s="165"/>
      <c r="E9" s="165"/>
      <c r="F9" s="165"/>
      <c r="G9" s="165"/>
      <c r="H9" s="77"/>
      <c r="I9" s="30">
        <v>12</v>
      </c>
    </row>
    <row r="10" spans="1:10" ht="18.75" customHeight="1" x14ac:dyDescent="0.2">
      <c r="A10" s="378" t="s">
        <v>265</v>
      </c>
      <c r="B10" s="378"/>
      <c r="C10" s="378"/>
      <c r="D10" s="378"/>
      <c r="E10" s="378"/>
      <c r="F10" s="378"/>
      <c r="G10" s="378"/>
      <c r="H10" s="378"/>
      <c r="I10" s="378"/>
      <c r="J10" s="206"/>
    </row>
    <row r="11" spans="1:10" x14ac:dyDescent="0.2">
      <c r="A11" s="344" t="s">
        <v>144</v>
      </c>
      <c r="B11" s="344"/>
      <c r="C11" s="344"/>
      <c r="D11" s="344" t="s">
        <v>55</v>
      </c>
      <c r="E11" s="344"/>
      <c r="F11" s="407" t="s">
        <v>216</v>
      </c>
      <c r="G11" s="419"/>
      <c r="H11" s="419"/>
      <c r="I11" s="412"/>
      <c r="J11" s="207"/>
    </row>
    <row r="12" spans="1:10" x14ac:dyDescent="0.2">
      <c r="A12" s="344" t="s">
        <v>283</v>
      </c>
      <c r="B12" s="344"/>
      <c r="C12" s="344"/>
      <c r="D12" s="344" t="s">
        <v>274</v>
      </c>
      <c r="E12" s="344"/>
      <c r="F12" s="420">
        <v>1510496.76</v>
      </c>
      <c r="G12" s="421"/>
      <c r="H12" s="421"/>
      <c r="I12" s="422"/>
      <c r="J12" s="19"/>
    </row>
    <row r="13" spans="1:10" x14ac:dyDescent="0.2">
      <c r="A13" s="77"/>
      <c r="B13" s="165"/>
      <c r="C13" s="165"/>
      <c r="D13" s="165"/>
      <c r="E13" s="165"/>
      <c r="F13" s="165"/>
      <c r="G13" s="165"/>
      <c r="H13" s="77"/>
      <c r="I13" s="77"/>
    </row>
    <row r="14" spans="1:10" ht="18.75" customHeight="1" x14ac:dyDescent="0.2">
      <c r="A14" s="354" t="s">
        <v>234</v>
      </c>
      <c r="B14" s="355"/>
      <c r="C14" s="355"/>
      <c r="D14" s="355"/>
      <c r="E14" s="355"/>
      <c r="F14" s="355"/>
      <c r="G14" s="355"/>
      <c r="H14" s="355"/>
      <c r="I14" s="355"/>
      <c r="J14" s="355"/>
    </row>
    <row r="15" spans="1:10" x14ac:dyDescent="0.2">
      <c r="A15" s="30">
        <v>1</v>
      </c>
      <c r="B15" s="343" t="s">
        <v>9</v>
      </c>
      <c r="C15" s="343"/>
      <c r="D15" s="343"/>
      <c r="E15" s="343"/>
      <c r="F15" s="343"/>
      <c r="G15" s="343"/>
      <c r="H15" s="343"/>
      <c r="I15" s="407" t="s">
        <v>218</v>
      </c>
      <c r="J15" s="412"/>
    </row>
    <row r="16" spans="1:10" x14ac:dyDescent="0.2">
      <c r="A16" s="30">
        <v>2</v>
      </c>
      <c r="B16" s="343" t="s">
        <v>68</v>
      </c>
      <c r="C16" s="343"/>
      <c r="D16" s="343"/>
      <c r="E16" s="343"/>
      <c r="F16" s="343"/>
      <c r="G16" s="343"/>
      <c r="H16" s="343"/>
      <c r="I16" s="30"/>
      <c r="J16" s="32"/>
    </row>
    <row r="17" spans="1:10" x14ac:dyDescent="0.2">
      <c r="A17" s="30">
        <v>3</v>
      </c>
      <c r="B17" s="343" t="s">
        <v>8</v>
      </c>
      <c r="C17" s="343"/>
      <c r="D17" s="343"/>
      <c r="E17" s="343"/>
      <c r="F17" s="343"/>
      <c r="G17" s="343"/>
      <c r="H17" s="343"/>
      <c r="I17" s="75">
        <v>1358</v>
      </c>
      <c r="J17" s="321">
        <v>2119.88</v>
      </c>
    </row>
    <row r="18" spans="1:10" x14ac:dyDescent="0.2">
      <c r="A18" s="30">
        <v>4</v>
      </c>
      <c r="B18" s="343" t="s">
        <v>7</v>
      </c>
      <c r="C18" s="343"/>
      <c r="D18" s="343"/>
      <c r="E18" s="343"/>
      <c r="F18" s="343"/>
      <c r="G18" s="343"/>
      <c r="H18" s="343"/>
      <c r="I18" s="30" t="s">
        <v>56</v>
      </c>
      <c r="J18" s="30" t="s">
        <v>430</v>
      </c>
    </row>
    <row r="19" spans="1:10" x14ac:dyDescent="0.2">
      <c r="A19" s="30">
        <v>5</v>
      </c>
      <c r="B19" s="343" t="s">
        <v>6</v>
      </c>
      <c r="C19" s="343"/>
      <c r="D19" s="343"/>
      <c r="E19" s="343"/>
      <c r="F19" s="343"/>
      <c r="G19" s="343"/>
      <c r="H19" s="343"/>
      <c r="I19" s="73" t="s">
        <v>413</v>
      </c>
      <c r="J19" s="73" t="s">
        <v>431</v>
      </c>
    </row>
    <row r="20" spans="1:10" x14ac:dyDescent="0.2">
      <c r="A20" s="341"/>
      <c r="B20" s="341"/>
      <c r="C20" s="341"/>
      <c r="D20" s="341"/>
      <c r="E20" s="341"/>
      <c r="F20" s="341"/>
      <c r="G20" s="341"/>
      <c r="H20" s="341"/>
      <c r="I20" s="341"/>
    </row>
    <row r="21" spans="1:10" ht="15.75" customHeight="1" x14ac:dyDescent="0.2">
      <c r="A21" s="358" t="s">
        <v>30</v>
      </c>
      <c r="B21" s="359"/>
      <c r="C21" s="359"/>
      <c r="D21" s="359"/>
      <c r="E21" s="359"/>
      <c r="F21" s="359"/>
      <c r="G21" s="359"/>
      <c r="H21" s="359"/>
      <c r="I21" s="359"/>
      <c r="J21" s="359"/>
    </row>
    <row r="22" spans="1:10" ht="25.5" x14ac:dyDescent="0.2">
      <c r="A22" s="79">
        <v>1</v>
      </c>
      <c r="B22" s="345" t="s">
        <v>18</v>
      </c>
      <c r="C22" s="345"/>
      <c r="D22" s="345"/>
      <c r="E22" s="345"/>
      <c r="F22" s="345"/>
      <c r="G22" s="345"/>
      <c r="H22" s="79" t="s">
        <v>3</v>
      </c>
      <c r="I22" s="80" t="s">
        <v>276</v>
      </c>
      <c r="J22" s="80" t="s">
        <v>429</v>
      </c>
    </row>
    <row r="23" spans="1:10" x14ac:dyDescent="0.2">
      <c r="A23" s="79" t="s">
        <v>10</v>
      </c>
      <c r="B23" s="343" t="s">
        <v>51</v>
      </c>
      <c r="C23" s="343"/>
      <c r="D23" s="343"/>
      <c r="E23" s="343"/>
      <c r="F23" s="343"/>
      <c r="G23" s="343"/>
      <c r="H23" s="76"/>
      <c r="I23" s="74">
        <f>I17</f>
        <v>1358</v>
      </c>
      <c r="J23" s="323">
        <f>J17</f>
        <v>2119.88</v>
      </c>
    </row>
    <row r="24" spans="1:10" x14ac:dyDescent="0.2">
      <c r="A24" s="79" t="s">
        <v>11</v>
      </c>
      <c r="B24" s="343" t="s">
        <v>69</v>
      </c>
      <c r="C24" s="343"/>
      <c r="D24" s="343"/>
      <c r="E24" s="343"/>
      <c r="F24" s="343"/>
      <c r="G24" s="343"/>
      <c r="H24" s="170"/>
      <c r="I24" s="74">
        <v>0</v>
      </c>
      <c r="J24" s="74">
        <v>0</v>
      </c>
    </row>
    <row r="25" spans="1:10" x14ac:dyDescent="0.2">
      <c r="A25" s="79" t="s">
        <v>12</v>
      </c>
      <c r="B25" s="343" t="s">
        <v>70</v>
      </c>
      <c r="C25" s="343"/>
      <c r="D25" s="343"/>
      <c r="E25" s="343"/>
      <c r="F25" s="343"/>
      <c r="G25" s="343"/>
      <c r="H25" s="170">
        <v>0.2</v>
      </c>
      <c r="I25" s="74">
        <f>I23*0.2</f>
        <v>271.60000000000002</v>
      </c>
      <c r="J25" s="74">
        <v>0</v>
      </c>
    </row>
    <row r="26" spans="1:10" x14ac:dyDescent="0.2">
      <c r="A26" s="79" t="s">
        <v>13</v>
      </c>
      <c r="B26" s="343" t="s">
        <v>2</v>
      </c>
      <c r="C26" s="343"/>
      <c r="D26" s="343"/>
      <c r="E26" s="343"/>
      <c r="F26" s="343"/>
      <c r="G26" s="343"/>
      <c r="H26" s="102"/>
      <c r="I26" s="74">
        <v>0</v>
      </c>
      <c r="J26" s="74">
        <v>0</v>
      </c>
    </row>
    <row r="27" spans="1:10" x14ac:dyDescent="0.2">
      <c r="A27" s="79" t="s">
        <v>14</v>
      </c>
      <c r="B27" s="343" t="s">
        <v>71</v>
      </c>
      <c r="C27" s="343"/>
      <c r="D27" s="343"/>
      <c r="E27" s="343"/>
      <c r="F27" s="343"/>
      <c r="G27" s="343"/>
      <c r="H27" s="49"/>
      <c r="I27" s="74">
        <v>0</v>
      </c>
      <c r="J27" s="74">
        <v>0</v>
      </c>
    </row>
    <row r="28" spans="1:10" x14ac:dyDescent="0.2">
      <c r="A28" s="79" t="s">
        <v>15</v>
      </c>
      <c r="B28" s="343" t="s">
        <v>72</v>
      </c>
      <c r="C28" s="343"/>
      <c r="D28" s="343"/>
      <c r="E28" s="343"/>
      <c r="F28" s="343"/>
      <c r="G28" s="343"/>
      <c r="H28" s="49"/>
      <c r="I28" s="74">
        <v>0</v>
      </c>
      <c r="J28" s="74">
        <v>0</v>
      </c>
    </row>
    <row r="29" spans="1:10" x14ac:dyDescent="0.2">
      <c r="A29" s="79" t="s">
        <v>16</v>
      </c>
      <c r="B29" s="343" t="s">
        <v>4</v>
      </c>
      <c r="C29" s="343"/>
      <c r="D29" s="343"/>
      <c r="E29" s="343"/>
      <c r="F29" s="343"/>
      <c r="G29" s="343"/>
      <c r="H29" s="102"/>
      <c r="I29" s="74">
        <v>0</v>
      </c>
      <c r="J29" s="74">
        <v>0</v>
      </c>
    </row>
    <row r="30" spans="1:10" x14ac:dyDescent="0.2">
      <c r="A30" s="345" t="s">
        <v>99</v>
      </c>
      <c r="B30" s="345"/>
      <c r="C30" s="345"/>
      <c r="D30" s="345"/>
      <c r="E30" s="345"/>
      <c r="F30" s="345"/>
      <c r="G30" s="345"/>
      <c r="H30" s="345"/>
      <c r="I30" s="66">
        <f>TRUNC(SUM(I23:I29),2)</f>
        <v>1629.6</v>
      </c>
      <c r="J30" s="66">
        <f>TRUNC(SUM(J23:J29),2)</f>
        <v>2119.88</v>
      </c>
    </row>
    <row r="31" spans="1:10" x14ac:dyDescent="0.2">
      <c r="A31" s="99"/>
      <c r="B31" s="99"/>
      <c r="C31" s="99"/>
      <c r="D31" s="99"/>
      <c r="E31" s="99"/>
      <c r="F31" s="99"/>
      <c r="G31" s="99"/>
      <c r="H31" s="99"/>
      <c r="I31" s="107"/>
      <c r="J31" s="208"/>
    </row>
    <row r="32" spans="1:10" ht="15" customHeight="1" x14ac:dyDescent="0.2">
      <c r="A32" s="346" t="s">
        <v>73</v>
      </c>
      <c r="B32" s="347"/>
      <c r="C32" s="347"/>
      <c r="D32" s="347"/>
      <c r="E32" s="347"/>
      <c r="F32" s="347"/>
      <c r="G32" s="347"/>
      <c r="H32" s="347"/>
      <c r="I32" s="347"/>
      <c r="J32" s="348"/>
    </row>
    <row r="33" spans="1:10" ht="25.5" x14ac:dyDescent="0.2">
      <c r="A33" s="345" t="s">
        <v>86</v>
      </c>
      <c r="B33" s="345"/>
      <c r="C33" s="345"/>
      <c r="D33" s="345"/>
      <c r="E33" s="345"/>
      <c r="F33" s="345"/>
      <c r="G33" s="345"/>
      <c r="H33" s="79" t="s">
        <v>3</v>
      </c>
      <c r="I33" s="80" t="str">
        <f>I22</f>
        <v>VALOR (R$) MENSAL  (1) SERVENTE</v>
      </c>
      <c r="J33" s="80" t="str">
        <f>J22</f>
        <v xml:space="preserve">VALOR (R$) MENSAL  (2) LIDER DE SERVIÇOS </v>
      </c>
    </row>
    <row r="34" spans="1:10" x14ac:dyDescent="0.2">
      <c r="A34" s="79" t="s">
        <v>10</v>
      </c>
      <c r="B34" s="343" t="s">
        <v>228</v>
      </c>
      <c r="C34" s="343"/>
      <c r="D34" s="343"/>
      <c r="E34" s="343"/>
      <c r="F34" s="343"/>
      <c r="G34" s="343"/>
      <c r="H34" s="87">
        <v>8.3299999999999999E-2</v>
      </c>
      <c r="I34" s="83">
        <f>$I$30*H34</f>
        <v>135.74567999999999</v>
      </c>
      <c r="J34" s="83">
        <f>$J$30*H34</f>
        <v>176.586004</v>
      </c>
    </row>
    <row r="35" spans="1:10" x14ac:dyDescent="0.2">
      <c r="A35" s="79" t="s">
        <v>11</v>
      </c>
      <c r="B35" s="343" t="s">
        <v>229</v>
      </c>
      <c r="C35" s="343"/>
      <c r="D35" s="343"/>
      <c r="E35" s="343"/>
      <c r="F35" s="343"/>
      <c r="G35" s="343"/>
      <c r="H35" s="84">
        <v>2.7699999999999999E-2</v>
      </c>
      <c r="I35" s="83">
        <f>H35*I30</f>
        <v>45.139919999999996</v>
      </c>
      <c r="J35" s="83">
        <f>H35*J30</f>
        <v>58.720675999999997</v>
      </c>
    </row>
    <row r="36" spans="1:10" x14ac:dyDescent="0.2">
      <c r="A36" s="345" t="s">
        <v>75</v>
      </c>
      <c r="B36" s="345"/>
      <c r="C36" s="345"/>
      <c r="D36" s="345"/>
      <c r="E36" s="345"/>
      <c r="F36" s="345"/>
      <c r="G36" s="345"/>
      <c r="H36" s="85">
        <f>TRUNC(SUM(H34:H35),4)</f>
        <v>0.111</v>
      </c>
      <c r="I36" s="86">
        <f>TRUNC(SUM(I34:I35),2)</f>
        <v>180.88</v>
      </c>
      <c r="J36" s="86">
        <f>TRUNC(SUM(J34:J35),2)</f>
        <v>235.3</v>
      </c>
    </row>
    <row r="37" spans="1:10" x14ac:dyDescent="0.2">
      <c r="A37" s="349"/>
      <c r="B37" s="350"/>
      <c r="C37" s="350"/>
      <c r="D37" s="350"/>
      <c r="E37" s="350"/>
      <c r="F37" s="350"/>
      <c r="G37" s="350"/>
      <c r="H37" s="350"/>
      <c r="I37" s="350"/>
      <c r="J37" s="208"/>
    </row>
    <row r="38" spans="1:10" ht="25.5" x14ac:dyDescent="0.2">
      <c r="A38" s="345" t="s">
        <v>87</v>
      </c>
      <c r="B38" s="345"/>
      <c r="C38" s="345"/>
      <c r="D38" s="345"/>
      <c r="E38" s="345"/>
      <c r="F38" s="345"/>
      <c r="G38" s="345"/>
      <c r="H38" s="79" t="s">
        <v>3</v>
      </c>
      <c r="I38" s="80" t="s">
        <v>411</v>
      </c>
      <c r="J38" s="80" t="str">
        <f>J33</f>
        <v xml:space="preserve">VALOR (R$) MENSAL  (2) LIDER DE SERVIÇOS </v>
      </c>
    </row>
    <row r="39" spans="1:10" x14ac:dyDescent="0.2">
      <c r="A39" s="79" t="s">
        <v>10</v>
      </c>
      <c r="B39" s="343" t="s">
        <v>78</v>
      </c>
      <c r="C39" s="343"/>
      <c r="D39" s="343"/>
      <c r="E39" s="343"/>
      <c r="F39" s="343"/>
      <c r="G39" s="343"/>
      <c r="H39" s="82">
        <v>0.2</v>
      </c>
      <c r="I39" s="83">
        <f>H39*$I$30</f>
        <v>325.92</v>
      </c>
      <c r="J39" s="83">
        <f>H39*$J$30</f>
        <v>423.97600000000006</v>
      </c>
    </row>
    <row r="40" spans="1:10" x14ac:dyDescent="0.2">
      <c r="A40" s="79" t="s">
        <v>11</v>
      </c>
      <c r="B40" s="343" t="s">
        <v>79</v>
      </c>
      <c r="C40" s="343"/>
      <c r="D40" s="343"/>
      <c r="E40" s="343"/>
      <c r="F40" s="343"/>
      <c r="G40" s="343"/>
      <c r="H40" s="82">
        <v>2.5000000000000001E-2</v>
      </c>
      <c r="I40" s="83">
        <f>H40*$I$30</f>
        <v>40.74</v>
      </c>
      <c r="J40" s="83">
        <f t="shared" ref="J40:J47" si="0">H40*$J$30</f>
        <v>52.997000000000007</v>
      </c>
    </row>
    <row r="41" spans="1:10" x14ac:dyDescent="0.2">
      <c r="A41" s="79" t="s">
        <v>12</v>
      </c>
      <c r="B41" s="343" t="s">
        <v>80</v>
      </c>
      <c r="C41" s="343"/>
      <c r="D41" s="343"/>
      <c r="E41" s="343"/>
      <c r="F41" s="343"/>
      <c r="G41" s="343"/>
      <c r="H41" s="87">
        <v>0.03</v>
      </c>
      <c r="I41" s="83">
        <f t="shared" ref="I41:I46" si="1">H41*$I$30</f>
        <v>48.887999999999998</v>
      </c>
      <c r="J41" s="83">
        <f t="shared" si="0"/>
        <v>63.596400000000003</v>
      </c>
    </row>
    <row r="42" spans="1:10" x14ac:dyDescent="0.2">
      <c r="A42" s="79" t="s">
        <v>13</v>
      </c>
      <c r="B42" s="343" t="s">
        <v>77</v>
      </c>
      <c r="C42" s="343"/>
      <c r="D42" s="343"/>
      <c r="E42" s="343"/>
      <c r="F42" s="343"/>
      <c r="G42" s="343"/>
      <c r="H42" s="82">
        <v>1.4999999999999999E-2</v>
      </c>
      <c r="I42" s="83">
        <f t="shared" si="1"/>
        <v>24.443999999999999</v>
      </c>
      <c r="J42" s="83">
        <f t="shared" si="0"/>
        <v>31.798200000000001</v>
      </c>
    </row>
    <row r="43" spans="1:10" x14ac:dyDescent="0.2">
      <c r="A43" s="79" t="s">
        <v>14</v>
      </c>
      <c r="B43" s="343" t="s">
        <v>81</v>
      </c>
      <c r="C43" s="343"/>
      <c r="D43" s="343"/>
      <c r="E43" s="343"/>
      <c r="F43" s="343"/>
      <c r="G43" s="343"/>
      <c r="H43" s="82">
        <v>0.01</v>
      </c>
      <c r="I43" s="83">
        <f t="shared" si="1"/>
        <v>16.295999999999999</v>
      </c>
      <c r="J43" s="83">
        <f t="shared" si="0"/>
        <v>21.198800000000002</v>
      </c>
    </row>
    <row r="44" spans="1:10" x14ac:dyDescent="0.2">
      <c r="A44" s="79" t="s">
        <v>15</v>
      </c>
      <c r="B44" s="343" t="s">
        <v>82</v>
      </c>
      <c r="C44" s="343"/>
      <c r="D44" s="343"/>
      <c r="E44" s="343"/>
      <c r="F44" s="343"/>
      <c r="G44" s="343"/>
      <c r="H44" s="82">
        <v>6.0000000000000001E-3</v>
      </c>
      <c r="I44" s="83">
        <f t="shared" si="1"/>
        <v>9.7775999999999996</v>
      </c>
      <c r="J44" s="83">
        <f t="shared" si="0"/>
        <v>12.719280000000001</v>
      </c>
    </row>
    <row r="45" spans="1:10" x14ac:dyDescent="0.2">
      <c r="A45" s="79" t="s">
        <v>16</v>
      </c>
      <c r="B45" s="343" t="s">
        <v>83</v>
      </c>
      <c r="C45" s="343"/>
      <c r="D45" s="343"/>
      <c r="E45" s="343"/>
      <c r="F45" s="343"/>
      <c r="G45" s="343"/>
      <c r="H45" s="82">
        <v>2E-3</v>
      </c>
      <c r="I45" s="83">
        <f t="shared" si="1"/>
        <v>3.2591999999999999</v>
      </c>
      <c r="J45" s="83">
        <f t="shared" si="0"/>
        <v>4.2397600000000004</v>
      </c>
    </row>
    <row r="46" spans="1:10" x14ac:dyDescent="0.2">
      <c r="A46" s="79" t="s">
        <v>17</v>
      </c>
      <c r="B46" s="343" t="s">
        <v>84</v>
      </c>
      <c r="C46" s="343"/>
      <c r="D46" s="343"/>
      <c r="E46" s="343"/>
      <c r="F46" s="343"/>
      <c r="G46" s="343"/>
      <c r="H46" s="82">
        <v>0.08</v>
      </c>
      <c r="I46" s="83">
        <f t="shared" si="1"/>
        <v>130.36799999999999</v>
      </c>
      <c r="J46" s="83">
        <f t="shared" si="0"/>
        <v>169.59040000000002</v>
      </c>
    </row>
    <row r="47" spans="1:10" x14ac:dyDescent="0.2">
      <c r="A47" s="345" t="s">
        <v>85</v>
      </c>
      <c r="B47" s="345"/>
      <c r="C47" s="345"/>
      <c r="D47" s="345"/>
      <c r="E47" s="345"/>
      <c r="F47" s="345"/>
      <c r="G47" s="345"/>
      <c r="H47" s="85">
        <f>SUM(H39:H46)</f>
        <v>0.36800000000000005</v>
      </c>
      <c r="I47" s="86">
        <f>TRUNC(SUM(I39:I46),2)</f>
        <v>599.69000000000005</v>
      </c>
      <c r="J47" s="83">
        <f t="shared" si="0"/>
        <v>780.11584000000016</v>
      </c>
    </row>
    <row r="48" spans="1:10" x14ac:dyDescent="0.2">
      <c r="A48" s="352"/>
      <c r="B48" s="352"/>
      <c r="C48" s="352"/>
      <c r="D48" s="352"/>
      <c r="E48" s="352"/>
      <c r="F48" s="352"/>
      <c r="G48" s="352"/>
      <c r="H48" s="352"/>
      <c r="I48" s="353"/>
      <c r="J48" s="208"/>
    </row>
    <row r="49" spans="1:10" ht="25.5" x14ac:dyDescent="0.2">
      <c r="A49" s="345" t="s">
        <v>88</v>
      </c>
      <c r="B49" s="345"/>
      <c r="C49" s="345"/>
      <c r="D49" s="345"/>
      <c r="E49" s="345"/>
      <c r="F49" s="345"/>
      <c r="G49" s="345"/>
      <c r="H49" s="85"/>
      <c r="I49" s="80" t="str">
        <f>I33</f>
        <v>VALOR (R$) MENSAL  (1) SERVENTE</v>
      </c>
      <c r="J49" s="80" t="str">
        <f>J38</f>
        <v xml:space="preserve">VALOR (R$) MENSAL  (2) LIDER DE SERVIÇOS </v>
      </c>
    </row>
    <row r="50" spans="1:10" x14ac:dyDescent="0.2">
      <c r="A50" s="79" t="s">
        <v>10</v>
      </c>
      <c r="B50" s="351" t="s">
        <v>89</v>
      </c>
      <c r="C50" s="351"/>
      <c r="D50" s="351"/>
      <c r="E50" s="351"/>
      <c r="F50" s="351"/>
      <c r="G50" s="351"/>
      <c r="H50" s="30" t="s">
        <v>0</v>
      </c>
      <c r="I50" s="88">
        <v>197.6</v>
      </c>
      <c r="J50" s="88">
        <v>197.6</v>
      </c>
    </row>
    <row r="51" spans="1:10" x14ac:dyDescent="0.2">
      <c r="A51" s="79" t="s">
        <v>11</v>
      </c>
      <c r="B51" s="351" t="s">
        <v>90</v>
      </c>
      <c r="C51" s="351"/>
      <c r="D51" s="351"/>
      <c r="E51" s="351"/>
      <c r="F51" s="351"/>
      <c r="G51" s="351"/>
      <c r="H51" s="30"/>
      <c r="I51" s="88">
        <v>468</v>
      </c>
      <c r="J51" s="88">
        <v>468</v>
      </c>
    </row>
    <row r="52" spans="1:10" x14ac:dyDescent="0.2">
      <c r="A52" s="79" t="s">
        <v>12</v>
      </c>
      <c r="B52" s="351" t="s">
        <v>91</v>
      </c>
      <c r="C52" s="351"/>
      <c r="D52" s="351"/>
      <c r="E52" s="351"/>
      <c r="F52" s="351"/>
      <c r="G52" s="351"/>
      <c r="H52" s="30" t="s">
        <v>0</v>
      </c>
      <c r="I52" s="88">
        <v>125</v>
      </c>
      <c r="J52" s="88">
        <v>125</v>
      </c>
    </row>
    <row r="53" spans="1:10" x14ac:dyDescent="0.2">
      <c r="A53" s="79" t="s">
        <v>13</v>
      </c>
      <c r="B53" s="351" t="s">
        <v>120</v>
      </c>
      <c r="C53" s="351"/>
      <c r="D53" s="351"/>
      <c r="E53" s="351"/>
      <c r="F53" s="351"/>
      <c r="G53" s="351"/>
      <c r="H53" s="30" t="s">
        <v>0</v>
      </c>
      <c r="I53" s="88">
        <v>10</v>
      </c>
      <c r="J53" s="88">
        <v>10</v>
      </c>
    </row>
    <row r="54" spans="1:10" x14ac:dyDescent="0.2">
      <c r="A54" s="79" t="s">
        <v>14</v>
      </c>
      <c r="B54" s="351" t="s">
        <v>121</v>
      </c>
      <c r="C54" s="351"/>
      <c r="D54" s="351"/>
      <c r="E54" s="351"/>
      <c r="F54" s="351"/>
      <c r="G54" s="351"/>
      <c r="H54" s="30" t="s">
        <v>0</v>
      </c>
      <c r="I54" s="88">
        <v>0</v>
      </c>
      <c r="J54" s="88">
        <v>0</v>
      </c>
    </row>
    <row r="55" spans="1:10" x14ac:dyDescent="0.2">
      <c r="A55" s="79" t="s">
        <v>15</v>
      </c>
      <c r="B55" s="351" t="s">
        <v>4</v>
      </c>
      <c r="C55" s="351"/>
      <c r="D55" s="351"/>
      <c r="E55" s="351"/>
      <c r="F55" s="351"/>
      <c r="G55" s="351"/>
      <c r="H55" s="30" t="s">
        <v>0</v>
      </c>
      <c r="I55" s="88">
        <v>10</v>
      </c>
      <c r="J55" s="88">
        <v>10</v>
      </c>
    </row>
    <row r="56" spans="1:10" x14ac:dyDescent="0.2">
      <c r="A56" s="345" t="s">
        <v>92</v>
      </c>
      <c r="B56" s="345"/>
      <c r="C56" s="345"/>
      <c r="D56" s="345"/>
      <c r="E56" s="345"/>
      <c r="F56" s="345"/>
      <c r="G56" s="345"/>
      <c r="H56" s="345"/>
      <c r="I56" s="86">
        <f>SUM(I50:I55)</f>
        <v>810.6</v>
      </c>
      <c r="J56" s="86">
        <f>SUM(J50:J55)</f>
        <v>810.6</v>
      </c>
    </row>
    <row r="57" spans="1:10" x14ac:dyDescent="0.2">
      <c r="A57" s="352"/>
      <c r="B57" s="352"/>
      <c r="C57" s="352"/>
      <c r="D57" s="352"/>
      <c r="E57" s="352"/>
      <c r="F57" s="352"/>
      <c r="G57" s="352"/>
      <c r="H57" s="352"/>
      <c r="I57" s="353"/>
      <c r="J57" s="208"/>
    </row>
    <row r="58" spans="1:10" ht="14.25" customHeight="1" x14ac:dyDescent="0.2">
      <c r="A58" s="354" t="s">
        <v>93</v>
      </c>
      <c r="B58" s="355"/>
      <c r="C58" s="355"/>
      <c r="D58" s="355"/>
      <c r="E58" s="355"/>
      <c r="F58" s="355"/>
      <c r="G58" s="355"/>
      <c r="H58" s="355"/>
      <c r="I58" s="355"/>
      <c r="J58" s="355"/>
    </row>
    <row r="59" spans="1:10" ht="25.5" x14ac:dyDescent="0.2">
      <c r="A59" s="345" t="s">
        <v>97</v>
      </c>
      <c r="B59" s="345"/>
      <c r="C59" s="345"/>
      <c r="D59" s="345"/>
      <c r="E59" s="345"/>
      <c r="F59" s="345"/>
      <c r="G59" s="345"/>
      <c r="H59" s="345"/>
      <c r="I59" s="80" t="str">
        <f>I49</f>
        <v>VALOR (R$) MENSAL  (1) SERVENTE</v>
      </c>
      <c r="J59" s="80" t="str">
        <f>J49</f>
        <v xml:space="preserve">VALOR (R$) MENSAL  (2) LIDER DE SERVIÇOS </v>
      </c>
    </row>
    <row r="60" spans="1:10" x14ac:dyDescent="0.2">
      <c r="A60" s="79" t="s">
        <v>94</v>
      </c>
      <c r="B60" s="343" t="s">
        <v>74</v>
      </c>
      <c r="C60" s="343"/>
      <c r="D60" s="343"/>
      <c r="E60" s="343"/>
      <c r="F60" s="343"/>
      <c r="G60" s="343"/>
      <c r="H60" s="343"/>
      <c r="I60" s="74">
        <f>I36</f>
        <v>180.88</v>
      </c>
      <c r="J60" s="74">
        <f>J36</f>
        <v>235.3</v>
      </c>
    </row>
    <row r="61" spans="1:10" x14ac:dyDescent="0.2">
      <c r="A61" s="79" t="s">
        <v>95</v>
      </c>
      <c r="B61" s="343" t="s">
        <v>76</v>
      </c>
      <c r="C61" s="343"/>
      <c r="D61" s="343"/>
      <c r="E61" s="343"/>
      <c r="F61" s="343"/>
      <c r="G61" s="343"/>
      <c r="H61" s="343"/>
      <c r="I61" s="89">
        <f>I47</f>
        <v>599.69000000000005</v>
      </c>
      <c r="J61" s="89">
        <f>J47</f>
        <v>780.11584000000016</v>
      </c>
    </row>
    <row r="62" spans="1:10" x14ac:dyDescent="0.2">
      <c r="A62" s="79" t="s">
        <v>96</v>
      </c>
      <c r="B62" s="343" t="s">
        <v>98</v>
      </c>
      <c r="C62" s="343"/>
      <c r="D62" s="343"/>
      <c r="E62" s="343"/>
      <c r="F62" s="343"/>
      <c r="G62" s="343"/>
      <c r="H62" s="343"/>
      <c r="I62" s="89">
        <f>I56</f>
        <v>810.6</v>
      </c>
      <c r="J62" s="89">
        <f>J56</f>
        <v>810.6</v>
      </c>
    </row>
    <row r="63" spans="1:10" x14ac:dyDescent="0.2">
      <c r="A63" s="345" t="s">
        <v>100</v>
      </c>
      <c r="B63" s="345"/>
      <c r="C63" s="345"/>
      <c r="D63" s="345"/>
      <c r="E63" s="345"/>
      <c r="F63" s="345"/>
      <c r="G63" s="345"/>
      <c r="H63" s="345"/>
      <c r="I63" s="90">
        <f>TRUNC(SUM(I60:I62),2)</f>
        <v>1591.17</v>
      </c>
      <c r="J63" s="90">
        <f>TRUNC(SUM(J60:J62),2)</f>
        <v>1826.01</v>
      </c>
    </row>
    <row r="64" spans="1:10" x14ac:dyDescent="0.2">
      <c r="A64" s="356"/>
      <c r="B64" s="357"/>
      <c r="C64" s="357"/>
      <c r="D64" s="357"/>
      <c r="E64" s="357"/>
      <c r="F64" s="357"/>
      <c r="G64" s="357"/>
      <c r="H64" s="357"/>
      <c r="I64" s="357"/>
      <c r="J64" s="208"/>
    </row>
    <row r="65" spans="1:10" ht="17.25" customHeight="1" x14ac:dyDescent="0.2">
      <c r="A65" s="358" t="s">
        <v>101</v>
      </c>
      <c r="B65" s="359"/>
      <c r="C65" s="359"/>
      <c r="D65" s="359"/>
      <c r="E65" s="359"/>
      <c r="F65" s="359"/>
      <c r="G65" s="359"/>
      <c r="H65" s="359"/>
      <c r="I65" s="359"/>
      <c r="J65" s="359"/>
    </row>
    <row r="66" spans="1:10" ht="25.5" x14ac:dyDescent="0.2">
      <c r="A66" s="79">
        <v>3</v>
      </c>
      <c r="B66" s="345" t="s">
        <v>102</v>
      </c>
      <c r="C66" s="345"/>
      <c r="D66" s="345"/>
      <c r="E66" s="345"/>
      <c r="F66" s="345"/>
      <c r="G66" s="345"/>
      <c r="H66" s="79" t="s">
        <v>3</v>
      </c>
      <c r="I66" s="80" t="str">
        <f>I59</f>
        <v>VALOR (R$) MENSAL  (1) SERVENTE</v>
      </c>
      <c r="J66" s="80" t="str">
        <f>J59</f>
        <v xml:space="preserve">VALOR (R$) MENSAL  (2) LIDER DE SERVIÇOS </v>
      </c>
    </row>
    <row r="67" spans="1:10" x14ac:dyDescent="0.2">
      <c r="A67" s="79" t="s">
        <v>10</v>
      </c>
      <c r="B67" s="343" t="s">
        <v>104</v>
      </c>
      <c r="C67" s="343"/>
      <c r="D67" s="343"/>
      <c r="E67" s="343"/>
      <c r="F67" s="343"/>
      <c r="G67" s="343"/>
      <c r="H67" s="82">
        <v>3.5200000000000002E-2</v>
      </c>
      <c r="I67" s="83">
        <f>$I$30*H67</f>
        <v>57.361919999999998</v>
      </c>
      <c r="J67" s="83">
        <f t="shared" ref="J67:J72" si="2">$J$30*H67</f>
        <v>74.619776000000002</v>
      </c>
    </row>
    <row r="68" spans="1:10" x14ac:dyDescent="0.2">
      <c r="A68" s="79" t="s">
        <v>11</v>
      </c>
      <c r="B68" s="343" t="s">
        <v>374</v>
      </c>
      <c r="C68" s="343"/>
      <c r="D68" s="343"/>
      <c r="E68" s="343"/>
      <c r="F68" s="343"/>
      <c r="G68" s="343"/>
      <c r="H68" s="91">
        <v>8.2000000000000007E-3</v>
      </c>
      <c r="I68" s="83">
        <f>H68*I30</f>
        <v>13.362720000000001</v>
      </c>
      <c r="J68" s="83">
        <f t="shared" si="2"/>
        <v>17.383016000000001</v>
      </c>
    </row>
    <row r="69" spans="1:10" x14ac:dyDescent="0.2">
      <c r="A69" s="79" t="s">
        <v>12</v>
      </c>
      <c r="B69" s="343" t="s">
        <v>375</v>
      </c>
      <c r="C69" s="343"/>
      <c r="D69" s="343"/>
      <c r="E69" s="343"/>
      <c r="F69" s="343"/>
      <c r="G69" s="343"/>
      <c r="H69" s="87">
        <v>8.3999999999999995E-3</v>
      </c>
      <c r="I69" s="83">
        <f>$I$30*H69</f>
        <v>13.688639999999998</v>
      </c>
      <c r="J69" s="83">
        <f t="shared" si="2"/>
        <v>17.806992000000001</v>
      </c>
    </row>
    <row r="70" spans="1:10" x14ac:dyDescent="0.2">
      <c r="A70" s="79" t="s">
        <v>13</v>
      </c>
      <c r="B70" s="343" t="s">
        <v>377</v>
      </c>
      <c r="C70" s="343"/>
      <c r="D70" s="343"/>
      <c r="E70" s="343"/>
      <c r="F70" s="343"/>
      <c r="G70" s="343"/>
      <c r="H70" s="82">
        <v>4.0099999999999997E-2</v>
      </c>
      <c r="I70" s="83">
        <f>$I$30*H70</f>
        <v>65.346959999999996</v>
      </c>
      <c r="J70" s="83">
        <f t="shared" si="2"/>
        <v>85.007187999999999</v>
      </c>
    </row>
    <row r="71" spans="1:10" x14ac:dyDescent="0.2">
      <c r="A71" s="79" t="s">
        <v>14</v>
      </c>
      <c r="B71" s="343" t="s">
        <v>378</v>
      </c>
      <c r="C71" s="343"/>
      <c r="D71" s="343"/>
      <c r="E71" s="343"/>
      <c r="F71" s="343"/>
      <c r="G71" s="343"/>
      <c r="H71" s="84">
        <v>5.1999999999999998E-3</v>
      </c>
      <c r="I71" s="83">
        <f>$I$30*H71</f>
        <v>8.4739199999999997</v>
      </c>
      <c r="J71" s="83">
        <f t="shared" si="2"/>
        <v>11.023376000000001</v>
      </c>
    </row>
    <row r="72" spans="1:10" x14ac:dyDescent="0.2">
      <c r="A72" s="79" t="s">
        <v>15</v>
      </c>
      <c r="B72" s="360" t="s">
        <v>379</v>
      </c>
      <c r="C72" s="361"/>
      <c r="D72" s="361"/>
      <c r="E72" s="361"/>
      <c r="F72" s="361"/>
      <c r="G72" s="362"/>
      <c r="H72" s="84">
        <v>8.3999999999999995E-3</v>
      </c>
      <c r="I72" s="83">
        <f>$I$30*H72</f>
        <v>13.688639999999998</v>
      </c>
      <c r="J72" s="83">
        <f t="shared" si="2"/>
        <v>17.806992000000001</v>
      </c>
    </row>
    <row r="73" spans="1:10" x14ac:dyDescent="0.2">
      <c r="A73" s="79" t="s">
        <v>16</v>
      </c>
      <c r="B73" s="343" t="s">
        <v>380</v>
      </c>
      <c r="C73" s="343"/>
      <c r="D73" s="343"/>
      <c r="E73" s="343"/>
      <c r="F73" s="343"/>
      <c r="G73" s="343"/>
      <c r="H73" s="87">
        <v>2.8E-3</v>
      </c>
      <c r="I73" s="83">
        <f>$I$30*H73</f>
        <v>4.5628799999999998</v>
      </c>
      <c r="J73" s="83">
        <f t="shared" ref="J73" si="3">$J$30*H73</f>
        <v>5.9356640000000001</v>
      </c>
    </row>
    <row r="74" spans="1:10" x14ac:dyDescent="0.2">
      <c r="A74" s="345" t="s">
        <v>105</v>
      </c>
      <c r="B74" s="345"/>
      <c r="C74" s="345"/>
      <c r="D74" s="345"/>
      <c r="E74" s="345"/>
      <c r="F74" s="345"/>
      <c r="G74" s="345"/>
      <c r="H74" s="85">
        <f>TRUNC(SUM(H67:H73),4)</f>
        <v>0.10829999999999999</v>
      </c>
      <c r="I74" s="86">
        <f>TRUNC(SUM(I67:I73),2)</f>
        <v>176.48</v>
      </c>
      <c r="J74" s="86">
        <f>TRUNC(SUM(J67:J73),2)</f>
        <v>229.58</v>
      </c>
    </row>
    <row r="75" spans="1:10" x14ac:dyDescent="0.2">
      <c r="A75" s="365"/>
      <c r="B75" s="366"/>
      <c r="C75" s="366"/>
      <c r="D75" s="366"/>
      <c r="E75" s="366"/>
      <c r="F75" s="366"/>
      <c r="G75" s="366"/>
      <c r="H75" s="366"/>
      <c r="I75" s="366"/>
      <c r="J75" s="208"/>
    </row>
    <row r="76" spans="1:10" s="2" customFormat="1" ht="18.75" customHeight="1" x14ac:dyDescent="0.2">
      <c r="A76" s="358" t="s">
        <v>381</v>
      </c>
      <c r="B76" s="359"/>
      <c r="C76" s="359"/>
      <c r="D76" s="359"/>
      <c r="E76" s="359"/>
      <c r="F76" s="359"/>
      <c r="G76" s="359"/>
      <c r="H76" s="359"/>
      <c r="I76" s="359"/>
      <c r="J76" s="359"/>
    </row>
    <row r="77" spans="1:10" s="2" customFormat="1" ht="25.5" x14ac:dyDescent="0.2">
      <c r="A77" s="79">
        <v>4</v>
      </c>
      <c r="B77" s="345" t="s">
        <v>376</v>
      </c>
      <c r="C77" s="345"/>
      <c r="D77" s="345"/>
      <c r="E77" s="345"/>
      <c r="F77" s="345"/>
      <c r="G77" s="345"/>
      <c r="H77" s="79" t="s">
        <v>3</v>
      </c>
      <c r="I77" s="81" t="s">
        <v>276</v>
      </c>
      <c r="J77" s="81" t="s">
        <v>284</v>
      </c>
    </row>
    <row r="78" spans="1:10" s="2" customFormat="1" x14ac:dyDescent="0.2">
      <c r="A78" s="79" t="s">
        <v>10</v>
      </c>
      <c r="B78" s="343" t="s">
        <v>382</v>
      </c>
      <c r="C78" s="343"/>
      <c r="D78" s="343"/>
      <c r="E78" s="343"/>
      <c r="F78" s="343"/>
      <c r="G78" s="343"/>
      <c r="H78" s="82">
        <v>2.75E-2</v>
      </c>
      <c r="I78" s="83">
        <f>H78*$I$30</f>
        <v>44.814</v>
      </c>
      <c r="J78" s="83">
        <f>H78*$J$30</f>
        <v>58.296700000000001</v>
      </c>
    </row>
    <row r="79" spans="1:10" s="2" customFormat="1" x14ac:dyDescent="0.2">
      <c r="A79" s="79" t="s">
        <v>11</v>
      </c>
      <c r="B79" s="343" t="s">
        <v>383</v>
      </c>
      <c r="C79" s="343"/>
      <c r="D79" s="343"/>
      <c r="E79" s="343"/>
      <c r="F79" s="343"/>
      <c r="G79" s="343"/>
      <c r="H79" s="82">
        <v>9.3299999999999994E-2</v>
      </c>
      <c r="I79" s="83">
        <f t="shared" ref="I79:I80" si="4">H79*$I$30</f>
        <v>152.04167999999999</v>
      </c>
      <c r="J79" s="83">
        <f t="shared" ref="J79:J80" si="5">H79*$J$30</f>
        <v>197.78480400000001</v>
      </c>
    </row>
    <row r="80" spans="1:10" s="2" customFormat="1" x14ac:dyDescent="0.2">
      <c r="A80" s="79" t="s">
        <v>12</v>
      </c>
      <c r="B80" s="343" t="s">
        <v>103</v>
      </c>
      <c r="C80" s="343"/>
      <c r="D80" s="343"/>
      <c r="E80" s="343"/>
      <c r="F80" s="343"/>
      <c r="G80" s="343"/>
      <c r="H80" s="82">
        <v>1.4E-3</v>
      </c>
      <c r="I80" s="83">
        <f t="shared" si="4"/>
        <v>2.2814399999999999</v>
      </c>
      <c r="J80" s="83">
        <f t="shared" si="5"/>
        <v>2.967832</v>
      </c>
    </row>
    <row r="81" spans="1:10" s="2" customFormat="1" x14ac:dyDescent="0.2">
      <c r="A81" s="345" t="s">
        <v>115</v>
      </c>
      <c r="B81" s="345"/>
      <c r="C81" s="345"/>
      <c r="D81" s="345"/>
      <c r="E81" s="345"/>
      <c r="F81" s="345"/>
      <c r="G81" s="345"/>
      <c r="H81" s="85">
        <f>TRUNC(SUM(H78:H80),4)</f>
        <v>0.1222</v>
      </c>
      <c r="I81" s="86">
        <f>TRUNC(SUM(I78:I80),2)</f>
        <v>199.13</v>
      </c>
      <c r="J81" s="86">
        <f>TRUNC(SUM(J78:J80),2)</f>
        <v>259.04000000000002</v>
      </c>
    </row>
    <row r="82" spans="1:10" s="2" customFormat="1" x14ac:dyDescent="0.2">
      <c r="A82" s="282"/>
      <c r="B82" s="283"/>
      <c r="C82" s="283"/>
      <c r="D82" s="283"/>
      <c r="E82" s="283"/>
      <c r="F82" s="283"/>
      <c r="G82" s="283"/>
      <c r="H82" s="284"/>
      <c r="I82" s="285"/>
      <c r="J82" s="285"/>
    </row>
    <row r="83" spans="1:10" ht="15.75" customHeight="1" x14ac:dyDescent="0.2">
      <c r="A83" s="358" t="s">
        <v>106</v>
      </c>
      <c r="B83" s="359"/>
      <c r="C83" s="359"/>
      <c r="D83" s="359"/>
      <c r="E83" s="359"/>
      <c r="F83" s="359"/>
      <c r="G83" s="359"/>
      <c r="H83" s="359"/>
      <c r="I83" s="359"/>
      <c r="J83" s="359"/>
    </row>
    <row r="84" spans="1:10" ht="25.5" x14ac:dyDescent="0.2">
      <c r="A84" s="345" t="s">
        <v>107</v>
      </c>
      <c r="B84" s="345"/>
      <c r="C84" s="345"/>
      <c r="D84" s="345"/>
      <c r="E84" s="345"/>
      <c r="F84" s="345"/>
      <c r="G84" s="345"/>
      <c r="H84" s="79" t="s">
        <v>3</v>
      </c>
      <c r="I84" s="80" t="str">
        <f>I66</f>
        <v>VALOR (R$) MENSAL  (1) SERVENTE</v>
      </c>
      <c r="J84" s="80" t="str">
        <f>J66</f>
        <v xml:space="preserve">VALOR (R$) MENSAL  (2) LIDER DE SERVIÇOS </v>
      </c>
    </row>
    <row r="85" spans="1:10" x14ac:dyDescent="0.2">
      <c r="A85" s="79" t="s">
        <v>10</v>
      </c>
      <c r="B85" s="343" t="s">
        <v>230</v>
      </c>
      <c r="C85" s="343"/>
      <c r="D85" s="343"/>
      <c r="E85" s="343"/>
      <c r="F85" s="343"/>
      <c r="G85" s="343"/>
      <c r="H85" s="82">
        <v>8.2500000000000004E-2</v>
      </c>
      <c r="I85" s="83">
        <f t="shared" ref="I85:I90" si="6">$I$30*H85</f>
        <v>134.44200000000001</v>
      </c>
      <c r="J85" s="83">
        <f t="shared" ref="J85:J90" si="7">$J$30*H85</f>
        <v>174.89010000000002</v>
      </c>
    </row>
    <row r="86" spans="1:10" x14ac:dyDescent="0.2">
      <c r="A86" s="79" t="s">
        <v>11</v>
      </c>
      <c r="B86" s="343" t="s">
        <v>108</v>
      </c>
      <c r="C86" s="343"/>
      <c r="D86" s="343"/>
      <c r="E86" s="343"/>
      <c r="F86" s="343"/>
      <c r="G86" s="343"/>
      <c r="H86" s="82">
        <v>7.6E-3</v>
      </c>
      <c r="I86" s="83">
        <f t="shared" si="6"/>
        <v>12.38496</v>
      </c>
      <c r="J86" s="83">
        <f t="shared" si="7"/>
        <v>16.111088000000002</v>
      </c>
    </row>
    <row r="87" spans="1:10" x14ac:dyDescent="0.2">
      <c r="A87" s="79" t="s">
        <v>12</v>
      </c>
      <c r="B87" s="343" t="s">
        <v>109</v>
      </c>
      <c r="C87" s="343"/>
      <c r="D87" s="343"/>
      <c r="E87" s="343"/>
      <c r="F87" s="343"/>
      <c r="G87" s="343"/>
      <c r="H87" s="82">
        <v>1E-4</v>
      </c>
      <c r="I87" s="83">
        <f t="shared" si="6"/>
        <v>0.16295999999999999</v>
      </c>
      <c r="J87" s="83">
        <f t="shared" si="7"/>
        <v>0.21198800000000001</v>
      </c>
    </row>
    <row r="88" spans="1:10" x14ac:dyDescent="0.2">
      <c r="A88" s="79" t="s">
        <v>13</v>
      </c>
      <c r="B88" s="343" t="s">
        <v>231</v>
      </c>
      <c r="C88" s="343"/>
      <c r="D88" s="343"/>
      <c r="E88" s="343"/>
      <c r="F88" s="343"/>
      <c r="G88" s="343"/>
      <c r="H88" s="82">
        <v>1E-4</v>
      </c>
      <c r="I88" s="83">
        <f t="shared" si="6"/>
        <v>0.16295999999999999</v>
      </c>
      <c r="J88" s="83">
        <f t="shared" si="7"/>
        <v>0.21198800000000001</v>
      </c>
    </row>
    <row r="89" spans="1:10" x14ac:dyDescent="0.2">
      <c r="A89" s="79" t="s">
        <v>14</v>
      </c>
      <c r="B89" s="343" t="s">
        <v>23</v>
      </c>
      <c r="C89" s="343"/>
      <c r="D89" s="343"/>
      <c r="E89" s="343"/>
      <c r="F89" s="343"/>
      <c r="G89" s="343"/>
      <c r="H89" s="82">
        <v>1E-4</v>
      </c>
      <c r="I89" s="83">
        <f t="shared" si="6"/>
        <v>0.16295999999999999</v>
      </c>
      <c r="J89" s="83">
        <f t="shared" si="7"/>
        <v>0.21198800000000001</v>
      </c>
    </row>
    <row r="90" spans="1:10" x14ac:dyDescent="0.2">
      <c r="A90" s="79" t="s">
        <v>15</v>
      </c>
      <c r="B90" s="343" t="s">
        <v>4</v>
      </c>
      <c r="C90" s="343"/>
      <c r="D90" s="343"/>
      <c r="E90" s="343"/>
      <c r="F90" s="343"/>
      <c r="G90" s="343"/>
      <c r="H90" s="82">
        <v>3.3E-3</v>
      </c>
      <c r="I90" s="83">
        <f t="shared" si="6"/>
        <v>5.3776799999999998</v>
      </c>
      <c r="J90" s="83">
        <f t="shared" si="7"/>
        <v>6.9956040000000002</v>
      </c>
    </row>
    <row r="91" spans="1:10" x14ac:dyDescent="0.2">
      <c r="A91" s="345" t="s">
        <v>20</v>
      </c>
      <c r="B91" s="345"/>
      <c r="C91" s="345"/>
      <c r="D91" s="345"/>
      <c r="E91" s="345"/>
      <c r="F91" s="345"/>
      <c r="G91" s="345"/>
      <c r="H91" s="85">
        <f>TRUNC(SUM(H85:H90),4)</f>
        <v>9.3700000000000006E-2</v>
      </c>
      <c r="I91" s="86">
        <f>TRUNC(SUM(I85:I90),2)</f>
        <v>152.69</v>
      </c>
      <c r="J91" s="86">
        <f>TRUNC(SUM(J85:J90),2)</f>
        <v>198.63</v>
      </c>
    </row>
    <row r="92" spans="1:10" x14ac:dyDescent="0.2">
      <c r="A92" s="363"/>
      <c r="B92" s="364"/>
      <c r="C92" s="364"/>
      <c r="D92" s="364"/>
      <c r="E92" s="364"/>
      <c r="F92" s="364"/>
      <c r="G92" s="364"/>
      <c r="H92" s="364"/>
      <c r="I92" s="364"/>
      <c r="J92" s="208"/>
    </row>
    <row r="93" spans="1:10" ht="25.5" x14ac:dyDescent="0.2">
      <c r="A93" s="345" t="s">
        <v>110</v>
      </c>
      <c r="B93" s="345"/>
      <c r="C93" s="345"/>
      <c r="D93" s="345"/>
      <c r="E93" s="345"/>
      <c r="F93" s="345"/>
      <c r="G93" s="345"/>
      <c r="H93" s="79" t="s">
        <v>3</v>
      </c>
      <c r="I93" s="80" t="str">
        <f>I84</f>
        <v>VALOR (R$) MENSAL  (1) SERVENTE</v>
      </c>
      <c r="J93" s="80" t="str">
        <f>J84</f>
        <v xml:space="preserve">VALOR (R$) MENSAL  (2) LIDER DE SERVIÇOS </v>
      </c>
    </row>
    <row r="94" spans="1:10" x14ac:dyDescent="0.2">
      <c r="A94" s="79" t="s">
        <v>10</v>
      </c>
      <c r="B94" s="343" t="s">
        <v>111</v>
      </c>
      <c r="C94" s="343"/>
      <c r="D94" s="343"/>
      <c r="E94" s="343"/>
      <c r="F94" s="343"/>
      <c r="G94" s="343"/>
      <c r="H94" s="82"/>
      <c r="I94" s="83">
        <f>$I$30*H94</f>
        <v>0</v>
      </c>
      <c r="J94" s="83">
        <f>$I$30*I94</f>
        <v>0</v>
      </c>
    </row>
    <row r="95" spans="1:10" x14ac:dyDescent="0.2">
      <c r="A95" s="345" t="s">
        <v>22</v>
      </c>
      <c r="B95" s="345"/>
      <c r="C95" s="345"/>
      <c r="D95" s="345"/>
      <c r="E95" s="345"/>
      <c r="F95" s="345"/>
      <c r="G95" s="345"/>
      <c r="H95" s="85">
        <f>TRUNC(SUM(H94),4)</f>
        <v>0</v>
      </c>
      <c r="I95" s="86">
        <f>TRUNC(SUM(I94),2)</f>
        <v>0</v>
      </c>
      <c r="J95" s="86">
        <f>TRUNC(SUM(J94),2)</f>
        <v>0</v>
      </c>
    </row>
    <row r="96" spans="1:10" x14ac:dyDescent="0.2">
      <c r="A96" s="367"/>
      <c r="B96" s="368"/>
      <c r="C96" s="368"/>
      <c r="D96" s="368"/>
      <c r="E96" s="368"/>
      <c r="F96" s="368"/>
      <c r="G96" s="368"/>
      <c r="H96" s="368"/>
      <c r="I96" s="368"/>
      <c r="J96" s="208"/>
    </row>
    <row r="97" spans="1:10" ht="15.75" customHeight="1" x14ac:dyDescent="0.2">
      <c r="A97" s="354" t="s">
        <v>112</v>
      </c>
      <c r="B97" s="355"/>
      <c r="C97" s="355"/>
      <c r="D97" s="355"/>
      <c r="E97" s="355"/>
      <c r="F97" s="355"/>
      <c r="G97" s="355"/>
      <c r="H97" s="355"/>
      <c r="I97" s="355"/>
      <c r="J97" s="355"/>
    </row>
    <row r="98" spans="1:10" ht="25.5" x14ac:dyDescent="0.2">
      <c r="A98" s="345" t="s">
        <v>113</v>
      </c>
      <c r="B98" s="345"/>
      <c r="C98" s="345"/>
      <c r="D98" s="345"/>
      <c r="E98" s="345"/>
      <c r="F98" s="345"/>
      <c r="G98" s="345"/>
      <c r="H98" s="345"/>
      <c r="I98" s="80" t="str">
        <f>I93</f>
        <v>VALOR (R$) MENSAL  (1) SERVENTE</v>
      </c>
      <c r="J98" s="80" t="str">
        <f>J93</f>
        <v xml:space="preserve">VALOR (R$) MENSAL  (2) LIDER DE SERVIÇOS </v>
      </c>
    </row>
    <row r="99" spans="1:10" x14ac:dyDescent="0.2">
      <c r="A99" s="79" t="s">
        <v>26</v>
      </c>
      <c r="B99" s="343" t="s">
        <v>108</v>
      </c>
      <c r="C99" s="343"/>
      <c r="D99" s="343"/>
      <c r="E99" s="343"/>
      <c r="F99" s="343"/>
      <c r="G99" s="343"/>
      <c r="H99" s="343"/>
      <c r="I99" s="83">
        <f>I91</f>
        <v>152.69</v>
      </c>
      <c r="J99" s="83">
        <f>J91</f>
        <v>198.63</v>
      </c>
    </row>
    <row r="100" spans="1:10" x14ac:dyDescent="0.2">
      <c r="A100" s="79" t="s">
        <v>27</v>
      </c>
      <c r="B100" s="343" t="s">
        <v>114</v>
      </c>
      <c r="C100" s="343"/>
      <c r="D100" s="343"/>
      <c r="E100" s="343"/>
      <c r="F100" s="343"/>
      <c r="G100" s="343"/>
      <c r="H100" s="343"/>
      <c r="I100" s="83">
        <f>I95</f>
        <v>0</v>
      </c>
      <c r="J100" s="83">
        <f>J95</f>
        <v>0</v>
      </c>
    </row>
    <row r="101" spans="1:10" x14ac:dyDescent="0.2">
      <c r="A101" s="345" t="s">
        <v>115</v>
      </c>
      <c r="B101" s="345"/>
      <c r="C101" s="345"/>
      <c r="D101" s="345"/>
      <c r="E101" s="345"/>
      <c r="F101" s="345"/>
      <c r="G101" s="345"/>
      <c r="H101" s="345"/>
      <c r="I101" s="86">
        <f>TRUNC(SUM(I99:I100),2)</f>
        <v>152.69</v>
      </c>
      <c r="J101" s="86">
        <f>TRUNC(SUM(J99:J100),2)</f>
        <v>198.63</v>
      </c>
    </row>
    <row r="102" spans="1:10" x14ac:dyDescent="0.2">
      <c r="A102" s="356"/>
      <c r="B102" s="357"/>
      <c r="C102" s="357"/>
      <c r="D102" s="357"/>
      <c r="E102" s="357"/>
      <c r="F102" s="357"/>
      <c r="G102" s="357"/>
      <c r="H102" s="357"/>
      <c r="I102" s="357"/>
      <c r="J102" s="208"/>
    </row>
    <row r="103" spans="1:10" x14ac:dyDescent="0.2">
      <c r="A103" s="358" t="s">
        <v>116</v>
      </c>
      <c r="B103" s="359"/>
      <c r="C103" s="359"/>
      <c r="D103" s="359"/>
      <c r="E103" s="359"/>
      <c r="F103" s="359"/>
      <c r="G103" s="359"/>
      <c r="H103" s="359"/>
      <c r="I103" s="359"/>
      <c r="J103" s="359"/>
    </row>
    <row r="104" spans="1:10" ht="25.5" x14ac:dyDescent="0.2">
      <c r="A104" s="79">
        <v>5</v>
      </c>
      <c r="B104" s="345" t="s">
        <v>19</v>
      </c>
      <c r="C104" s="345"/>
      <c r="D104" s="345"/>
      <c r="E104" s="345"/>
      <c r="F104" s="345"/>
      <c r="G104" s="345"/>
      <c r="H104" s="79"/>
      <c r="I104" s="80" t="str">
        <f>I98</f>
        <v>VALOR (R$) MENSAL  (1) SERVENTE</v>
      </c>
      <c r="J104" s="80" t="str">
        <f>J98</f>
        <v xml:space="preserve">VALOR (R$) MENSAL  (2) LIDER DE SERVIÇOS </v>
      </c>
    </row>
    <row r="105" spans="1:10" x14ac:dyDescent="0.2">
      <c r="A105" s="312" t="s">
        <v>10</v>
      </c>
      <c r="B105" s="351" t="s">
        <v>232</v>
      </c>
      <c r="C105" s="351"/>
      <c r="D105" s="351"/>
      <c r="E105" s="351"/>
      <c r="F105" s="351"/>
      <c r="G105" s="351"/>
      <c r="H105" s="30" t="s">
        <v>0</v>
      </c>
      <c r="I105" s="83">
        <f>E195</f>
        <v>191.0675</v>
      </c>
      <c r="J105" s="83">
        <f>E195</f>
        <v>191.0675</v>
      </c>
    </row>
    <row r="106" spans="1:10" x14ac:dyDescent="0.2">
      <c r="A106" s="79" t="s">
        <v>11</v>
      </c>
      <c r="B106" s="351" t="s">
        <v>196</v>
      </c>
      <c r="C106" s="351"/>
      <c r="D106" s="351"/>
      <c r="E106" s="351"/>
      <c r="F106" s="351"/>
      <c r="G106" s="351"/>
      <c r="H106" s="30" t="s">
        <v>0</v>
      </c>
      <c r="I106" s="83">
        <v>150</v>
      </c>
      <c r="J106" s="83">
        <v>150</v>
      </c>
    </row>
    <row r="107" spans="1:10" x14ac:dyDescent="0.2">
      <c r="A107" s="92" t="s">
        <v>12</v>
      </c>
      <c r="B107" s="351" t="s">
        <v>195</v>
      </c>
      <c r="C107" s="351"/>
      <c r="D107" s="351"/>
      <c r="E107" s="351"/>
      <c r="F107" s="351"/>
      <c r="G107" s="351"/>
      <c r="H107" s="30" t="s">
        <v>0</v>
      </c>
      <c r="I107" s="83">
        <v>0</v>
      </c>
      <c r="J107" s="83">
        <v>0</v>
      </c>
    </row>
    <row r="108" spans="1:10" x14ac:dyDescent="0.2">
      <c r="A108" s="345" t="s">
        <v>117</v>
      </c>
      <c r="B108" s="345"/>
      <c r="C108" s="345"/>
      <c r="D108" s="345"/>
      <c r="E108" s="345"/>
      <c r="F108" s="345"/>
      <c r="G108" s="345"/>
      <c r="H108" s="85" t="s">
        <v>0</v>
      </c>
      <c r="I108" s="86">
        <f>TRUNC(SUM(I105:I107),2)</f>
        <v>341.06</v>
      </c>
      <c r="J108" s="86">
        <f>TRUNC(SUM(J105:J107),2)</f>
        <v>341.06</v>
      </c>
    </row>
    <row r="109" spans="1:10" x14ac:dyDescent="0.2">
      <c r="A109" s="356"/>
      <c r="B109" s="357"/>
      <c r="C109" s="357"/>
      <c r="D109" s="357"/>
      <c r="E109" s="357"/>
      <c r="F109" s="357"/>
      <c r="G109" s="357"/>
      <c r="H109" s="357"/>
      <c r="I109" s="357"/>
      <c r="J109" s="208"/>
    </row>
    <row r="110" spans="1:10" ht="23.25" customHeight="1" x14ac:dyDescent="0.2">
      <c r="A110" s="369" t="s">
        <v>217</v>
      </c>
      <c r="B110" s="369"/>
      <c r="C110" s="369"/>
      <c r="D110" s="369"/>
      <c r="E110" s="369"/>
      <c r="F110" s="369"/>
      <c r="G110" s="369"/>
      <c r="H110" s="369"/>
      <c r="I110" s="369"/>
      <c r="J110" s="208"/>
    </row>
    <row r="111" spans="1:10" x14ac:dyDescent="0.2">
      <c r="A111" s="79">
        <v>6</v>
      </c>
      <c r="B111" s="345" t="s">
        <v>129</v>
      </c>
      <c r="C111" s="345"/>
      <c r="D111" s="345"/>
      <c r="E111" s="345"/>
      <c r="F111" s="345"/>
      <c r="G111" s="345"/>
      <c r="H111" s="79"/>
      <c r="I111" s="80" t="s">
        <v>133</v>
      </c>
      <c r="J111" s="209"/>
    </row>
    <row r="112" spans="1:10" ht="25.5" customHeight="1" x14ac:dyDescent="0.2">
      <c r="A112" s="312" t="s">
        <v>10</v>
      </c>
      <c r="B112" s="370" t="s">
        <v>233</v>
      </c>
      <c r="C112" s="370"/>
      <c r="D112" s="370"/>
      <c r="E112" s="370"/>
      <c r="F112" s="370"/>
      <c r="G112" s="370"/>
      <c r="H112" s="30" t="s">
        <v>0</v>
      </c>
      <c r="I112" s="74">
        <f>E208</f>
        <v>4056.71</v>
      </c>
      <c r="J112" s="210"/>
    </row>
    <row r="113" spans="1:10" x14ac:dyDescent="0.2">
      <c r="A113" s="92" t="s">
        <v>11</v>
      </c>
      <c r="B113" s="360" t="s">
        <v>357</v>
      </c>
      <c r="C113" s="361"/>
      <c r="D113" s="361"/>
      <c r="E113" s="361"/>
      <c r="F113" s="361"/>
      <c r="G113" s="362"/>
      <c r="H113" s="30"/>
      <c r="I113" s="74">
        <f>'Carro de Apoio'!J146</f>
        <v>43.510045045045047</v>
      </c>
      <c r="J113" s="210"/>
    </row>
    <row r="114" spans="1:10" x14ac:dyDescent="0.2">
      <c r="A114" s="345" t="s">
        <v>118</v>
      </c>
      <c r="B114" s="345"/>
      <c r="C114" s="345"/>
      <c r="D114" s="345"/>
      <c r="E114" s="345"/>
      <c r="F114" s="345"/>
      <c r="G114" s="345"/>
      <c r="H114" s="85" t="s">
        <v>0</v>
      </c>
      <c r="I114" s="66">
        <f>TRUNC(SUM(I112:I113),2)</f>
        <v>4100.22</v>
      </c>
      <c r="J114" s="211"/>
    </row>
    <row r="115" spans="1:10" x14ac:dyDescent="0.2">
      <c r="A115" s="356"/>
      <c r="B115" s="357"/>
      <c r="C115" s="357"/>
      <c r="D115" s="357"/>
      <c r="E115" s="357"/>
      <c r="F115" s="357"/>
      <c r="G115" s="357"/>
      <c r="H115" s="357"/>
      <c r="I115" s="357"/>
      <c r="J115" s="208"/>
    </row>
    <row r="116" spans="1:10" ht="21.75" customHeight="1" x14ac:dyDescent="0.2">
      <c r="A116" s="369" t="s">
        <v>130</v>
      </c>
      <c r="B116" s="369"/>
      <c r="C116" s="369"/>
      <c r="D116" s="369"/>
      <c r="E116" s="369"/>
      <c r="F116" s="369"/>
      <c r="G116" s="369"/>
      <c r="H116" s="369"/>
      <c r="I116" s="369"/>
      <c r="J116" s="208"/>
    </row>
    <row r="117" spans="1:10" x14ac:dyDescent="0.2">
      <c r="A117" s="79">
        <v>7</v>
      </c>
      <c r="B117" s="345" t="s">
        <v>25</v>
      </c>
      <c r="C117" s="345"/>
      <c r="D117" s="345"/>
      <c r="E117" s="345"/>
      <c r="F117" s="345"/>
      <c r="G117" s="345"/>
      <c r="H117" s="79" t="s">
        <v>3</v>
      </c>
      <c r="I117" s="79" t="s">
        <v>1</v>
      </c>
      <c r="J117" s="209"/>
    </row>
    <row r="118" spans="1:10" x14ac:dyDescent="0.2">
      <c r="A118" s="79" t="s">
        <v>10</v>
      </c>
      <c r="B118" s="343" t="s">
        <v>28</v>
      </c>
      <c r="C118" s="343"/>
      <c r="D118" s="343"/>
      <c r="E118" s="343"/>
      <c r="F118" s="343"/>
      <c r="G118" s="343"/>
      <c r="H118" s="100">
        <v>0.02</v>
      </c>
      <c r="I118" s="74">
        <f>TRUNC(H118*I147,2)</f>
        <v>1237.4100000000001</v>
      </c>
      <c r="J118" s="210"/>
    </row>
    <row r="119" spans="1:10" x14ac:dyDescent="0.2">
      <c r="A119" s="79" t="s">
        <v>11</v>
      </c>
      <c r="B119" s="343" t="s">
        <v>5</v>
      </c>
      <c r="C119" s="343"/>
      <c r="D119" s="343"/>
      <c r="E119" s="343"/>
      <c r="F119" s="343"/>
      <c r="G119" s="343"/>
      <c r="H119" s="100">
        <v>0.03</v>
      </c>
      <c r="I119" s="74">
        <f>TRUNC(H119*(I118+I147),2)</f>
        <v>1893.24</v>
      </c>
      <c r="J119" s="210"/>
    </row>
    <row r="120" spans="1:10" x14ac:dyDescent="0.2">
      <c r="A120" s="79" t="s">
        <v>12</v>
      </c>
      <c r="B120" s="372" t="s">
        <v>57</v>
      </c>
      <c r="C120" s="372"/>
      <c r="D120" s="372"/>
      <c r="E120" s="372"/>
      <c r="F120" s="372"/>
      <c r="G120" s="372"/>
      <c r="H120" s="102"/>
      <c r="I120" s="32"/>
      <c r="J120" s="212"/>
    </row>
    <row r="121" spans="1:10" x14ac:dyDescent="0.2">
      <c r="A121" s="79" t="s">
        <v>58</v>
      </c>
      <c r="B121" s="343" t="s">
        <v>353</v>
      </c>
      <c r="C121" s="343"/>
      <c r="D121" s="343"/>
      <c r="E121" s="343"/>
      <c r="F121" s="343"/>
      <c r="G121" s="343"/>
      <c r="H121" s="104"/>
      <c r="I121" s="89">
        <f>TRUNC(H121*I131,2)</f>
        <v>0</v>
      </c>
      <c r="J121" s="210"/>
    </row>
    <row r="122" spans="1:10" x14ac:dyDescent="0.2">
      <c r="A122" s="79" t="s">
        <v>59</v>
      </c>
      <c r="B122" s="343" t="s">
        <v>141</v>
      </c>
      <c r="C122" s="343"/>
      <c r="D122" s="343"/>
      <c r="E122" s="343"/>
      <c r="F122" s="343"/>
      <c r="G122" s="343"/>
      <c r="H122" s="105">
        <v>0.01</v>
      </c>
      <c r="I122" s="89">
        <f>TRUNC(H122*I131,2)</f>
        <v>656.58</v>
      </c>
      <c r="J122" s="210"/>
    </row>
    <row r="123" spans="1:10" x14ac:dyDescent="0.2">
      <c r="A123" s="79" t="s">
        <v>60</v>
      </c>
      <c r="B123" s="343" t="s">
        <v>143</v>
      </c>
      <c r="C123" s="343"/>
      <c r="D123" s="343"/>
      <c r="E123" s="343"/>
      <c r="F123" s="343"/>
      <c r="G123" s="343"/>
      <c r="H123" s="106"/>
      <c r="I123" s="89">
        <f>TRUNC(H123*I131,2)</f>
        <v>0</v>
      </c>
      <c r="J123" s="210"/>
    </row>
    <row r="124" spans="1:10" x14ac:dyDescent="0.2">
      <c r="A124" s="345" t="s">
        <v>131</v>
      </c>
      <c r="B124" s="345"/>
      <c r="C124" s="345"/>
      <c r="D124" s="345"/>
      <c r="E124" s="345"/>
      <c r="F124" s="345"/>
      <c r="G124" s="345"/>
      <c r="H124" s="104">
        <f>SUM(H118:H123)</f>
        <v>6.0000000000000005E-2</v>
      </c>
      <c r="I124" s="90">
        <f>TRUNC(SUM(I118:I123),2)</f>
        <v>3787.23</v>
      </c>
      <c r="J124" s="211"/>
    </row>
    <row r="125" spans="1:10" x14ac:dyDescent="0.2">
      <c r="A125" s="77"/>
      <c r="B125" s="373"/>
      <c r="C125" s="373"/>
      <c r="D125" s="373"/>
      <c r="E125" s="373"/>
      <c r="F125" s="373"/>
      <c r="G125" s="373"/>
      <c r="H125" s="373"/>
      <c r="I125" s="374"/>
      <c r="J125" s="208"/>
    </row>
    <row r="126" spans="1:10" x14ac:dyDescent="0.2">
      <c r="A126" s="108" t="s">
        <v>61</v>
      </c>
      <c r="B126" s="375" t="s">
        <v>62</v>
      </c>
      <c r="C126" s="375"/>
      <c r="D126" s="375"/>
      <c r="E126" s="375"/>
      <c r="F126" s="375"/>
      <c r="G126" s="375"/>
      <c r="H126" s="109">
        <f>TRUNC(H121+H122+H123,4)</f>
        <v>0.01</v>
      </c>
      <c r="I126" s="110"/>
      <c r="J126" s="208"/>
    </row>
    <row r="127" spans="1:10" x14ac:dyDescent="0.2">
      <c r="A127" s="111"/>
      <c r="B127" s="371">
        <v>100</v>
      </c>
      <c r="C127" s="371"/>
      <c r="D127" s="371"/>
      <c r="E127" s="371"/>
      <c r="F127" s="371"/>
      <c r="G127" s="371"/>
      <c r="H127" s="112"/>
      <c r="I127" s="113"/>
      <c r="J127" s="208"/>
    </row>
    <row r="128" spans="1:10" x14ac:dyDescent="0.2">
      <c r="A128" s="114"/>
      <c r="B128" s="115"/>
      <c r="C128" s="115"/>
      <c r="D128" s="115"/>
      <c r="E128" s="115"/>
      <c r="F128" s="115"/>
      <c r="G128" s="115"/>
      <c r="H128" s="112"/>
      <c r="I128" s="113"/>
      <c r="J128" s="208"/>
    </row>
    <row r="129" spans="1:10" x14ac:dyDescent="0.2">
      <c r="A129" s="111" t="s">
        <v>63</v>
      </c>
      <c r="B129" s="371" t="s">
        <v>119</v>
      </c>
      <c r="C129" s="371"/>
      <c r="D129" s="371"/>
      <c r="E129" s="371"/>
      <c r="F129" s="371"/>
      <c r="G129" s="371"/>
      <c r="H129" s="112"/>
      <c r="I129" s="113">
        <f>TRUNC(I147+I118+I119,2)</f>
        <v>65001.51</v>
      </c>
      <c r="J129" s="208"/>
    </row>
    <row r="130" spans="1:10" x14ac:dyDescent="0.2">
      <c r="A130" s="111"/>
      <c r="B130" s="115"/>
      <c r="C130" s="115"/>
      <c r="D130" s="115"/>
      <c r="E130" s="115"/>
      <c r="F130" s="115"/>
      <c r="G130" s="115"/>
      <c r="H130" s="112"/>
      <c r="I130" s="113"/>
      <c r="J130" s="208"/>
    </row>
    <row r="131" spans="1:10" x14ac:dyDescent="0.2">
      <c r="A131" s="111" t="s">
        <v>64</v>
      </c>
      <c r="B131" s="371" t="s">
        <v>65</v>
      </c>
      <c r="C131" s="371"/>
      <c r="D131" s="371"/>
      <c r="E131" s="371"/>
      <c r="F131" s="371"/>
      <c r="G131" s="371"/>
      <c r="H131" s="112"/>
      <c r="I131" s="113">
        <f>I129/(1-H126)</f>
        <v>65658.090909090912</v>
      </c>
      <c r="J131" s="208"/>
    </row>
    <row r="132" spans="1:10" x14ac:dyDescent="0.2">
      <c r="A132" s="111"/>
      <c r="B132" s="115"/>
      <c r="C132" s="115"/>
      <c r="D132" s="115"/>
      <c r="E132" s="115"/>
      <c r="F132" s="115"/>
      <c r="G132" s="115"/>
      <c r="H132" s="112"/>
      <c r="I132" s="113"/>
      <c r="J132" s="208"/>
    </row>
    <row r="133" spans="1:10" x14ac:dyDescent="0.2">
      <c r="A133" s="116"/>
      <c r="B133" s="429" t="s">
        <v>66</v>
      </c>
      <c r="C133" s="429"/>
      <c r="D133" s="429"/>
      <c r="E133" s="429"/>
      <c r="F133" s="429"/>
      <c r="G133" s="429"/>
      <c r="H133" s="117"/>
      <c r="I133" s="118">
        <f>TRUNC(I131-I129,2)</f>
        <v>656.58</v>
      </c>
      <c r="J133" s="208"/>
    </row>
    <row r="134" spans="1:10" x14ac:dyDescent="0.2">
      <c r="A134" s="77"/>
      <c r="B134" s="77"/>
      <c r="C134" s="77"/>
      <c r="D134" s="77"/>
      <c r="E134" s="77"/>
      <c r="F134" s="77"/>
      <c r="G134" s="77"/>
      <c r="H134" s="77"/>
      <c r="I134" s="107"/>
      <c r="J134" s="208"/>
    </row>
    <row r="135" spans="1:10" x14ac:dyDescent="0.2">
      <c r="A135" s="354" t="s">
        <v>122</v>
      </c>
      <c r="B135" s="355"/>
      <c r="C135" s="355"/>
      <c r="D135" s="355"/>
      <c r="E135" s="355"/>
      <c r="F135" s="355"/>
      <c r="G135" s="355"/>
      <c r="H135" s="355"/>
      <c r="I135" s="355"/>
      <c r="J135" s="355"/>
    </row>
    <row r="136" spans="1:10" ht="41.25" customHeight="1" x14ac:dyDescent="0.2">
      <c r="A136" s="345" t="s">
        <v>29</v>
      </c>
      <c r="B136" s="345"/>
      <c r="C136" s="345"/>
      <c r="D136" s="345"/>
      <c r="E136" s="345"/>
      <c r="F136" s="345"/>
      <c r="G136" s="345"/>
      <c r="H136" s="345"/>
      <c r="I136" s="80" t="str">
        <f>I22</f>
        <v>VALOR (R$) MENSAL  (1) SERVENTE</v>
      </c>
      <c r="J136" s="80" t="str">
        <f>J22</f>
        <v xml:space="preserve">VALOR (R$) MENSAL  (2) LIDER DE SERVIÇOS </v>
      </c>
    </row>
    <row r="137" spans="1:10" x14ac:dyDescent="0.2">
      <c r="A137" s="30" t="s">
        <v>10</v>
      </c>
      <c r="B137" s="343" t="str">
        <f>A21</f>
        <v>MÓDULO 1 - COMPOSIÇÃO DA REMUNERAÇÃO</v>
      </c>
      <c r="C137" s="343"/>
      <c r="D137" s="343"/>
      <c r="E137" s="343"/>
      <c r="F137" s="343"/>
      <c r="G137" s="343"/>
      <c r="H137" s="343"/>
      <c r="I137" s="74">
        <f>I30</f>
        <v>1629.6</v>
      </c>
      <c r="J137" s="74">
        <f>J30</f>
        <v>2119.88</v>
      </c>
    </row>
    <row r="138" spans="1:10" x14ac:dyDescent="0.2">
      <c r="A138" s="30" t="s">
        <v>11</v>
      </c>
      <c r="B138" s="343" t="str">
        <f>A32</f>
        <v>MÓDULO 2 – ENCARGOS E BENEFÍCIOS ANUAIS, MENSAIS E DIÁRIOS</v>
      </c>
      <c r="C138" s="343"/>
      <c r="D138" s="343"/>
      <c r="E138" s="343"/>
      <c r="F138" s="343"/>
      <c r="G138" s="343"/>
      <c r="H138" s="343"/>
      <c r="I138" s="89">
        <f>I63</f>
        <v>1591.17</v>
      </c>
      <c r="J138" s="89">
        <f>J63</f>
        <v>1826.01</v>
      </c>
    </row>
    <row r="139" spans="1:10" x14ac:dyDescent="0.2">
      <c r="A139" s="30" t="s">
        <v>12</v>
      </c>
      <c r="B139" s="343" t="str">
        <f>A65</f>
        <v>MÓDULO 3 – PROVISÃO PARA RESCISÃO</v>
      </c>
      <c r="C139" s="343"/>
      <c r="D139" s="343"/>
      <c r="E139" s="343"/>
      <c r="F139" s="343"/>
      <c r="G139" s="343"/>
      <c r="H139" s="343"/>
      <c r="I139" s="89">
        <f>I74</f>
        <v>176.48</v>
      </c>
      <c r="J139" s="89">
        <f>J74</f>
        <v>229.58</v>
      </c>
    </row>
    <row r="140" spans="1:10" x14ac:dyDescent="0.2">
      <c r="A140" s="30" t="s">
        <v>13</v>
      </c>
      <c r="B140" s="360" t="str">
        <f>A83</f>
        <v>MÓDULO 4 – CUSTO DE REPOSIÇÃO DO PROFISSIONAL AUSENTE</v>
      </c>
      <c r="C140" s="361"/>
      <c r="D140" s="361"/>
      <c r="E140" s="361"/>
      <c r="F140" s="361"/>
      <c r="G140" s="361"/>
      <c r="H140" s="362"/>
      <c r="I140" s="89">
        <f>I101</f>
        <v>152.69</v>
      </c>
      <c r="J140" s="89">
        <f>J101</f>
        <v>198.63</v>
      </c>
    </row>
    <row r="141" spans="1:10" x14ac:dyDescent="0.2">
      <c r="A141" s="30" t="s">
        <v>14</v>
      </c>
      <c r="B141" s="343" t="str">
        <f>A103</f>
        <v>MÓDULO 5 – INSUMOS DIVERSOS</v>
      </c>
      <c r="C141" s="343"/>
      <c r="D141" s="343"/>
      <c r="E141" s="343"/>
      <c r="F141" s="343"/>
      <c r="G141" s="343"/>
      <c r="H141" s="343"/>
      <c r="I141" s="89">
        <f>I108</f>
        <v>341.06</v>
      </c>
      <c r="J141" s="89">
        <f>J108</f>
        <v>341.06</v>
      </c>
    </row>
    <row r="142" spans="1:10" x14ac:dyDescent="0.2">
      <c r="A142" s="79"/>
      <c r="B142" s="345" t="s">
        <v>132</v>
      </c>
      <c r="C142" s="345"/>
      <c r="D142" s="345"/>
      <c r="E142" s="345"/>
      <c r="F142" s="345"/>
      <c r="G142" s="345"/>
      <c r="H142" s="345"/>
      <c r="I142" s="90">
        <f>TRUNC(SUM(I137:I141),2)</f>
        <v>3891</v>
      </c>
      <c r="J142" s="90">
        <f>TRUNC(SUM(J137:J141),2)</f>
        <v>4715.16</v>
      </c>
    </row>
    <row r="143" spans="1:10" x14ac:dyDescent="0.2">
      <c r="A143" s="79"/>
      <c r="B143" s="365" t="s">
        <v>124</v>
      </c>
      <c r="C143" s="366"/>
      <c r="D143" s="366"/>
      <c r="E143" s="366"/>
      <c r="F143" s="366"/>
      <c r="G143" s="366"/>
      <c r="H143" s="418"/>
      <c r="I143" s="90">
        <v>10</v>
      </c>
      <c r="J143" s="90">
        <v>4</v>
      </c>
    </row>
    <row r="144" spans="1:10" x14ac:dyDescent="0.2">
      <c r="A144" s="79"/>
      <c r="B144" s="365" t="s">
        <v>125</v>
      </c>
      <c r="C144" s="366"/>
      <c r="D144" s="366"/>
      <c r="E144" s="366"/>
      <c r="F144" s="366"/>
      <c r="G144" s="366"/>
      <c r="H144" s="418"/>
      <c r="I144" s="119">
        <f>I143*I142</f>
        <v>38910</v>
      </c>
      <c r="J144" s="119">
        <f>J143*J142</f>
        <v>18860.64</v>
      </c>
    </row>
    <row r="145" spans="1:10" x14ac:dyDescent="0.2">
      <c r="A145" s="79"/>
      <c r="B145" s="365" t="s">
        <v>126</v>
      </c>
      <c r="C145" s="366"/>
      <c r="D145" s="366"/>
      <c r="E145" s="366"/>
      <c r="F145" s="366"/>
      <c r="G145" s="366"/>
      <c r="H145" s="418"/>
      <c r="I145" s="413">
        <f>I144+J144</f>
        <v>57770.64</v>
      </c>
      <c r="J145" s="414"/>
    </row>
    <row r="146" spans="1:10" x14ac:dyDescent="0.2">
      <c r="A146" s="30" t="s">
        <v>15</v>
      </c>
      <c r="B146" s="407" t="str">
        <f>A110</f>
        <v>MÓDULO 6 –  FERRAMENTAS</v>
      </c>
      <c r="C146" s="419"/>
      <c r="D146" s="419"/>
      <c r="E146" s="419"/>
      <c r="F146" s="419"/>
      <c r="G146" s="419"/>
      <c r="H146" s="412"/>
      <c r="I146" s="413">
        <f>I114</f>
        <v>4100.22</v>
      </c>
      <c r="J146" s="414"/>
    </row>
    <row r="147" spans="1:10" x14ac:dyDescent="0.2">
      <c r="A147" s="30"/>
      <c r="B147" s="407" t="s">
        <v>221</v>
      </c>
      <c r="C147" s="419"/>
      <c r="D147" s="419"/>
      <c r="E147" s="419"/>
      <c r="F147" s="419"/>
      <c r="G147" s="419"/>
      <c r="H147" s="412"/>
      <c r="I147" s="413">
        <f>I145+I146</f>
        <v>61870.86</v>
      </c>
      <c r="J147" s="414"/>
    </row>
    <row r="148" spans="1:10" x14ac:dyDescent="0.2">
      <c r="A148" s="30" t="s">
        <v>16</v>
      </c>
      <c r="B148" s="407" t="str">
        <f>A116</f>
        <v>MÓDULO 7 – CUSTOS INDIRETOS, TRIBUTOS E LUCRO</v>
      </c>
      <c r="C148" s="419"/>
      <c r="D148" s="419"/>
      <c r="E148" s="419"/>
      <c r="F148" s="419"/>
      <c r="G148" s="419"/>
      <c r="H148" s="412"/>
      <c r="I148" s="413">
        <f>I124</f>
        <v>3787.23</v>
      </c>
      <c r="J148" s="414"/>
    </row>
    <row r="149" spans="1:10" x14ac:dyDescent="0.2">
      <c r="A149" s="378" t="s">
        <v>225</v>
      </c>
      <c r="B149" s="378"/>
      <c r="C149" s="378"/>
      <c r="D149" s="378"/>
      <c r="E149" s="378"/>
      <c r="F149" s="378"/>
      <c r="G149" s="378"/>
      <c r="H149" s="378"/>
      <c r="I149" s="337">
        <f>TRUNC(SUM(I147+I148),2)</f>
        <v>65658.09</v>
      </c>
      <c r="J149" s="338"/>
    </row>
    <row r="150" spans="1:10" hidden="1" x14ac:dyDescent="0.2">
      <c r="A150" s="345" t="s">
        <v>134</v>
      </c>
      <c r="B150" s="345"/>
      <c r="C150" s="345"/>
      <c r="D150" s="345"/>
      <c r="E150" s="345"/>
      <c r="F150" s="345"/>
      <c r="G150" s="345"/>
      <c r="H150" s="345"/>
      <c r="I150" s="120">
        <f>I149*12</f>
        <v>787897.08</v>
      </c>
      <c r="J150" s="213"/>
    </row>
    <row r="151" spans="1:10" ht="40.5" hidden="1" customHeight="1" x14ac:dyDescent="0.2">
      <c r="I151" s="101"/>
      <c r="J151" s="204"/>
    </row>
    <row r="152" spans="1:10" hidden="1" x14ac:dyDescent="0.2">
      <c r="A152" s="77"/>
      <c r="B152" s="341" t="s">
        <v>31</v>
      </c>
      <c r="C152" s="341"/>
      <c r="D152" s="341"/>
      <c r="E152" s="341"/>
      <c r="F152" s="341"/>
      <c r="G152" s="341"/>
      <c r="H152" s="99"/>
      <c r="I152" s="99"/>
      <c r="J152" s="204"/>
    </row>
    <row r="153" spans="1:10" ht="26.25" hidden="1" thickBot="1" x14ac:dyDescent="0.25">
      <c r="A153" s="427" t="s">
        <v>33</v>
      </c>
      <c r="B153" s="428"/>
      <c r="C153" s="427" t="s">
        <v>34</v>
      </c>
      <c r="D153" s="428"/>
      <c r="E153" s="427" t="s">
        <v>36</v>
      </c>
      <c r="F153" s="428"/>
      <c r="G153" s="123" t="s">
        <v>35</v>
      </c>
      <c r="H153" s="124" t="s">
        <v>32</v>
      </c>
      <c r="I153" s="125" t="s">
        <v>1</v>
      </c>
      <c r="J153" s="204"/>
    </row>
    <row r="154" spans="1:10" hidden="1" x14ac:dyDescent="0.2">
      <c r="A154" s="410" t="s">
        <v>37</v>
      </c>
      <c r="B154" s="411"/>
      <c r="C154" s="423" t="s">
        <v>41</v>
      </c>
      <c r="D154" s="424"/>
      <c r="E154" s="425"/>
      <c r="F154" s="426"/>
      <c r="G154" s="126" t="s">
        <v>41</v>
      </c>
      <c r="H154" s="127"/>
      <c r="I154" s="128">
        <v>0</v>
      </c>
      <c r="J154" s="204"/>
    </row>
    <row r="155" spans="1:10" hidden="1" x14ac:dyDescent="0.2">
      <c r="A155" s="344" t="s">
        <v>38</v>
      </c>
      <c r="B155" s="407"/>
      <c r="C155" s="408" t="s">
        <v>41</v>
      </c>
      <c r="D155" s="409"/>
      <c r="E155" s="401"/>
      <c r="F155" s="402"/>
      <c r="G155" s="129" t="s">
        <v>41</v>
      </c>
      <c r="H155" s="130"/>
      <c r="I155" s="131">
        <v>0</v>
      </c>
      <c r="J155" s="204"/>
    </row>
    <row r="156" spans="1:10" hidden="1" x14ac:dyDescent="0.2">
      <c r="A156" s="344" t="s">
        <v>39</v>
      </c>
      <c r="B156" s="407"/>
      <c r="C156" s="408" t="s">
        <v>41</v>
      </c>
      <c r="D156" s="409"/>
      <c r="E156" s="401"/>
      <c r="F156" s="402"/>
      <c r="G156" s="129" t="s">
        <v>41</v>
      </c>
      <c r="H156" s="130"/>
      <c r="I156" s="131">
        <v>0</v>
      </c>
      <c r="J156" s="204"/>
    </row>
    <row r="157" spans="1:10" hidden="1" x14ac:dyDescent="0.2">
      <c r="A157" s="344" t="s">
        <v>40</v>
      </c>
      <c r="B157" s="407"/>
      <c r="C157" s="408" t="s">
        <v>41</v>
      </c>
      <c r="D157" s="409"/>
      <c r="E157" s="401"/>
      <c r="F157" s="402"/>
      <c r="G157" s="129" t="s">
        <v>41</v>
      </c>
      <c r="H157" s="130"/>
      <c r="I157" s="131">
        <v>0</v>
      </c>
      <c r="J157" s="204"/>
    </row>
    <row r="158" spans="1:10" hidden="1" x14ac:dyDescent="0.2">
      <c r="A158" s="400"/>
      <c r="B158" s="365"/>
      <c r="C158" s="401"/>
      <c r="D158" s="402"/>
      <c r="E158" s="401"/>
      <c r="F158" s="402"/>
      <c r="G158" s="132"/>
      <c r="H158" s="133"/>
      <c r="I158" s="131"/>
      <c r="J158" s="204"/>
    </row>
    <row r="159" spans="1:10" ht="13.5" hidden="1" thickBot="1" x14ac:dyDescent="0.25">
      <c r="A159" s="403"/>
      <c r="B159" s="404"/>
      <c r="C159" s="405"/>
      <c r="D159" s="406"/>
      <c r="E159" s="405"/>
      <c r="F159" s="406"/>
      <c r="G159" s="37"/>
      <c r="H159" s="134"/>
      <c r="I159" s="135"/>
      <c r="J159" s="204"/>
    </row>
    <row r="160" spans="1:10" ht="13.5" hidden="1" thickBot="1" x14ac:dyDescent="0.25">
      <c r="A160" s="388" t="s">
        <v>42</v>
      </c>
      <c r="B160" s="389"/>
      <c r="C160" s="389"/>
      <c r="D160" s="389"/>
      <c r="E160" s="389"/>
      <c r="F160" s="389"/>
      <c r="G160" s="389"/>
      <c r="H160" s="390"/>
      <c r="I160" s="136">
        <f>SUM(I158:I159)</f>
        <v>0</v>
      </c>
      <c r="J160" s="204"/>
    </row>
    <row r="161" spans="1:10" hidden="1" x14ac:dyDescent="0.2">
      <c r="J161" s="204"/>
    </row>
    <row r="162" spans="1:10" hidden="1" x14ac:dyDescent="0.2">
      <c r="A162" s="77" t="s">
        <v>43</v>
      </c>
      <c r="B162" s="341" t="s">
        <v>44</v>
      </c>
      <c r="C162" s="341"/>
      <c r="D162" s="341"/>
      <c r="E162" s="341"/>
      <c r="F162" s="341"/>
      <c r="G162" s="341"/>
      <c r="H162" s="99"/>
      <c r="I162" s="99"/>
      <c r="J162" s="204"/>
    </row>
    <row r="163" spans="1:10" ht="13.5" hidden="1" thickBot="1" x14ac:dyDescent="0.25">
      <c r="A163" s="391" t="s">
        <v>45</v>
      </c>
      <c r="B163" s="392"/>
      <c r="C163" s="392"/>
      <c r="D163" s="392"/>
      <c r="E163" s="392"/>
      <c r="F163" s="392"/>
      <c r="G163" s="392"/>
      <c r="H163" s="392"/>
      <c r="I163" s="393"/>
      <c r="J163" s="204"/>
    </row>
    <row r="164" spans="1:10" ht="13.5" hidden="1" thickBot="1" x14ac:dyDescent="0.25">
      <c r="A164" s="137"/>
      <c r="B164" s="394" t="s">
        <v>46</v>
      </c>
      <c r="C164" s="395"/>
      <c r="D164" s="395"/>
      <c r="E164" s="395"/>
      <c r="F164" s="395"/>
      <c r="G164" s="395"/>
      <c r="H164" s="396"/>
      <c r="I164" s="125" t="s">
        <v>1</v>
      </c>
      <c r="J164" s="204"/>
    </row>
    <row r="165" spans="1:10" hidden="1" x14ac:dyDescent="0.2">
      <c r="A165" s="138" t="s">
        <v>10</v>
      </c>
      <c r="B165" s="397" t="s">
        <v>47</v>
      </c>
      <c r="C165" s="398"/>
      <c r="D165" s="398"/>
      <c r="E165" s="398"/>
      <c r="F165" s="398"/>
      <c r="G165" s="398"/>
      <c r="H165" s="399"/>
      <c r="I165" s="139">
        <f>I121</f>
        <v>0</v>
      </c>
      <c r="J165" s="204"/>
    </row>
    <row r="166" spans="1:10" hidden="1" x14ac:dyDescent="0.2">
      <c r="A166" s="140" t="s">
        <v>11</v>
      </c>
      <c r="B166" s="360" t="s">
        <v>48</v>
      </c>
      <c r="C166" s="361"/>
      <c r="D166" s="361"/>
      <c r="E166" s="361"/>
      <c r="F166" s="361"/>
      <c r="G166" s="361"/>
      <c r="H166" s="362"/>
      <c r="I166" s="141" t="e">
        <f>#REF!</f>
        <v>#REF!</v>
      </c>
      <c r="J166" s="204"/>
    </row>
    <row r="167" spans="1:10" ht="13.5" hidden="1" thickBot="1" x14ac:dyDescent="0.25">
      <c r="A167" s="140" t="s">
        <v>12</v>
      </c>
      <c r="B167" s="379" t="s">
        <v>49</v>
      </c>
      <c r="C167" s="380"/>
      <c r="D167" s="380"/>
      <c r="E167" s="380"/>
      <c r="F167" s="380"/>
      <c r="G167" s="380"/>
      <c r="H167" s="381"/>
      <c r="I167" s="141">
        <f>I124</f>
        <v>3787.23</v>
      </c>
      <c r="J167" s="204"/>
    </row>
    <row r="168" spans="1:10" ht="13.5" hidden="1" thickBot="1" x14ac:dyDescent="0.25">
      <c r="A168" s="382" t="s">
        <v>24</v>
      </c>
      <c r="B168" s="383"/>
      <c r="C168" s="383"/>
      <c r="D168" s="383"/>
      <c r="E168" s="383"/>
      <c r="F168" s="383"/>
      <c r="G168" s="383"/>
      <c r="H168" s="384"/>
      <c r="I168" s="136" t="e">
        <f>SUM(I165:I167)</f>
        <v>#REF!</v>
      </c>
      <c r="J168" s="204"/>
    </row>
    <row r="169" spans="1:10" hidden="1" x14ac:dyDescent="0.2">
      <c r="A169" s="77" t="s">
        <v>21</v>
      </c>
      <c r="B169" s="19" t="s">
        <v>50</v>
      </c>
      <c r="J169" s="204"/>
    </row>
    <row r="170" spans="1:10" x14ac:dyDescent="0.2">
      <c r="J170" s="204"/>
    </row>
    <row r="172" spans="1:10" s="143" customFormat="1" x14ac:dyDescent="0.2">
      <c r="A172" s="142"/>
      <c r="B172" s="142"/>
      <c r="J172" s="144"/>
    </row>
    <row r="173" spans="1:10" s="143" customFormat="1" ht="38.25" x14ac:dyDescent="0.2">
      <c r="A173" s="172" t="s">
        <v>137</v>
      </c>
      <c r="B173" s="173" t="s">
        <v>199</v>
      </c>
      <c r="C173" s="173" t="s">
        <v>138</v>
      </c>
      <c r="D173" s="339" t="s">
        <v>139</v>
      </c>
      <c r="E173" s="339"/>
      <c r="F173" s="339"/>
      <c r="G173" s="173" t="s">
        <v>282</v>
      </c>
      <c r="H173" s="201" t="s">
        <v>200</v>
      </c>
      <c r="I173" s="202" t="s">
        <v>204</v>
      </c>
    </row>
    <row r="174" spans="1:10" ht="29.25" customHeight="1" x14ac:dyDescent="0.2">
      <c r="A174" s="176">
        <v>1</v>
      </c>
      <c r="B174" s="175">
        <v>1158667.3999999999</v>
      </c>
      <c r="C174" s="176" t="s">
        <v>220</v>
      </c>
      <c r="D174" s="340" t="s">
        <v>355</v>
      </c>
      <c r="E174" s="340"/>
      <c r="F174" s="340"/>
      <c r="G174" s="177">
        <f>ROUND(I149/B174,4)</f>
        <v>5.67E-2</v>
      </c>
      <c r="H174" s="178">
        <f>B174*G174</f>
        <v>65696.441579999999</v>
      </c>
      <c r="I174" s="322">
        <f>H174*12</f>
        <v>788357.29896000004</v>
      </c>
    </row>
    <row r="175" spans="1:10" x14ac:dyDescent="0.2">
      <c r="D175" s="77"/>
      <c r="E175" s="77"/>
      <c r="F175" s="77"/>
      <c r="G175" s="77"/>
      <c r="H175" s="77"/>
      <c r="J175" s="20"/>
    </row>
    <row r="176" spans="1:10" x14ac:dyDescent="0.2">
      <c r="F176" s="145"/>
    </row>
    <row r="179" spans="1:10" ht="13.5" thickBot="1" x14ac:dyDescent="0.25">
      <c r="A179" s="22"/>
    </row>
    <row r="180" spans="1:10" ht="37.5" customHeight="1" thickBot="1" x14ac:dyDescent="0.25">
      <c r="A180" s="328" t="s">
        <v>160</v>
      </c>
      <c r="B180" s="329"/>
      <c r="C180" s="329"/>
      <c r="D180" s="329"/>
      <c r="E180" s="330"/>
      <c r="F180" s="20"/>
    </row>
    <row r="181" spans="1:10" x14ac:dyDescent="0.2">
      <c r="A181" s="22"/>
      <c r="D181" s="20"/>
      <c r="E181" s="21"/>
      <c r="F181" s="20"/>
    </row>
    <row r="182" spans="1:10" ht="15.75" thickBot="1" x14ac:dyDescent="0.25">
      <c r="A182" s="334" t="s">
        <v>184</v>
      </c>
      <c r="B182" s="335"/>
      <c r="C182" s="335"/>
      <c r="D182" s="335"/>
      <c r="E182" s="336"/>
      <c r="F182" s="20"/>
    </row>
    <row r="183" spans="1:10" ht="48" customHeight="1" thickBot="1" x14ac:dyDescent="0.25">
      <c r="A183" s="241" t="s">
        <v>251</v>
      </c>
      <c r="B183" s="242" t="s">
        <v>252</v>
      </c>
      <c r="C183" s="242" t="s">
        <v>253</v>
      </c>
      <c r="D183" s="243" t="s">
        <v>254</v>
      </c>
      <c r="E183" s="303" t="s">
        <v>255</v>
      </c>
      <c r="I183" s="93"/>
      <c r="J183" s="19"/>
    </row>
    <row r="184" spans="1:10" ht="24" x14ac:dyDescent="0.2">
      <c r="A184" s="304" t="s">
        <v>243</v>
      </c>
      <c r="B184" s="227" t="s">
        <v>252</v>
      </c>
      <c r="C184" s="25">
        <v>0.25</v>
      </c>
      <c r="D184" s="26">
        <v>130</v>
      </c>
      <c r="E184" s="305">
        <f>C184*D184</f>
        <v>32.5</v>
      </c>
      <c r="F184" s="27"/>
      <c r="I184" s="93"/>
      <c r="J184" s="19"/>
    </row>
    <row r="185" spans="1:10" ht="32.25" customHeight="1" x14ac:dyDescent="0.2">
      <c r="A185" s="304" t="s">
        <v>244</v>
      </c>
      <c r="B185" s="227" t="s">
        <v>252</v>
      </c>
      <c r="C185" s="25">
        <v>0.25</v>
      </c>
      <c r="D185" s="26">
        <v>100</v>
      </c>
      <c r="E185" s="305">
        <f t="shared" ref="E185:E193" si="8">C185*D185</f>
        <v>25</v>
      </c>
      <c r="F185" s="27"/>
      <c r="I185" s="93"/>
      <c r="J185" s="19"/>
    </row>
    <row r="186" spans="1:10" ht="27" customHeight="1" x14ac:dyDescent="0.2">
      <c r="A186" s="304" t="s">
        <v>245</v>
      </c>
      <c r="B186" s="227" t="s">
        <v>252</v>
      </c>
      <c r="C186" s="25">
        <v>0.25</v>
      </c>
      <c r="D186" s="26">
        <v>23.17</v>
      </c>
      <c r="E186" s="305">
        <f t="shared" si="8"/>
        <v>5.7925000000000004</v>
      </c>
      <c r="F186" s="27"/>
      <c r="I186" s="93"/>
      <c r="J186" s="19"/>
    </row>
    <row r="187" spans="1:10" ht="24" x14ac:dyDescent="0.2">
      <c r="A187" s="307" t="s">
        <v>246</v>
      </c>
      <c r="B187" s="227" t="s">
        <v>252</v>
      </c>
      <c r="C187" s="25">
        <v>0.25</v>
      </c>
      <c r="D187" s="26">
        <v>25</v>
      </c>
      <c r="E187" s="305">
        <f t="shared" si="8"/>
        <v>6.25</v>
      </c>
      <c r="F187" s="27"/>
      <c r="I187" s="93"/>
      <c r="J187" s="19"/>
    </row>
    <row r="188" spans="1:10" ht="36" x14ac:dyDescent="0.2">
      <c r="A188" s="307" t="s">
        <v>247</v>
      </c>
      <c r="B188" s="227" t="s">
        <v>252</v>
      </c>
      <c r="C188" s="25">
        <v>0.25</v>
      </c>
      <c r="D188" s="26">
        <v>19.3</v>
      </c>
      <c r="E188" s="305">
        <f t="shared" si="8"/>
        <v>4.8250000000000002</v>
      </c>
      <c r="F188" s="27"/>
      <c r="I188" s="93"/>
      <c r="J188" s="19"/>
    </row>
    <row r="189" spans="1:10" ht="57" customHeight="1" x14ac:dyDescent="0.2">
      <c r="A189" s="307" t="s">
        <v>248</v>
      </c>
      <c r="B189" s="227" t="s">
        <v>252</v>
      </c>
      <c r="C189" s="25">
        <v>0.16666666666666666</v>
      </c>
      <c r="D189" s="26">
        <v>72</v>
      </c>
      <c r="E189" s="305">
        <f t="shared" si="8"/>
        <v>12</v>
      </c>
      <c r="F189" s="27"/>
    </row>
    <row r="190" spans="1:10" ht="24" x14ac:dyDescent="0.2">
      <c r="A190" s="304" t="s">
        <v>278</v>
      </c>
      <c r="B190" s="227" t="s">
        <v>252</v>
      </c>
      <c r="C190" s="25">
        <v>5</v>
      </c>
      <c r="D190" s="26">
        <v>2.81</v>
      </c>
      <c r="E190" s="305">
        <f t="shared" si="8"/>
        <v>14.05</v>
      </c>
      <c r="F190" s="27"/>
    </row>
    <row r="191" spans="1:10" ht="24" x14ac:dyDescent="0.2">
      <c r="A191" s="304" t="s">
        <v>310</v>
      </c>
      <c r="B191" s="227" t="s">
        <v>252</v>
      </c>
      <c r="C191" s="25">
        <v>1</v>
      </c>
      <c r="D191" s="26">
        <v>59.9</v>
      </c>
      <c r="E191" s="305">
        <f t="shared" si="8"/>
        <v>59.9</v>
      </c>
      <c r="F191" s="27"/>
    </row>
    <row r="192" spans="1:10" x14ac:dyDescent="0.2">
      <c r="A192" s="307" t="s">
        <v>311</v>
      </c>
      <c r="B192" s="227" t="s">
        <v>252</v>
      </c>
      <c r="C192" s="25">
        <v>0.25</v>
      </c>
      <c r="D192" s="26">
        <v>65</v>
      </c>
      <c r="E192" s="305">
        <f t="shared" si="8"/>
        <v>16.25</v>
      </c>
      <c r="F192" s="27"/>
    </row>
    <row r="193" spans="1:11" ht="15.75" customHeight="1" x14ac:dyDescent="0.2">
      <c r="A193" s="306" t="s">
        <v>312</v>
      </c>
      <c r="B193" s="227" t="s">
        <v>252</v>
      </c>
      <c r="C193" s="25">
        <v>0.25</v>
      </c>
      <c r="D193" s="26">
        <v>58</v>
      </c>
      <c r="E193" s="305">
        <f t="shared" si="8"/>
        <v>14.5</v>
      </c>
      <c r="F193" s="27"/>
    </row>
    <row r="194" spans="1:11" ht="15.75" customHeight="1" x14ac:dyDescent="0.2">
      <c r="A194" s="231" t="s">
        <v>257</v>
      </c>
      <c r="B194" s="227" t="s">
        <v>252</v>
      </c>
      <c r="C194" s="25"/>
      <c r="D194" s="26"/>
      <c r="E194" s="305"/>
      <c r="F194" s="27"/>
    </row>
    <row r="195" spans="1:11" ht="13.5" thickBot="1" x14ac:dyDescent="0.25">
      <c r="A195" s="385" t="s">
        <v>301</v>
      </c>
      <c r="B195" s="386"/>
      <c r="C195" s="386"/>
      <c r="D195" s="387"/>
      <c r="E195" s="308">
        <f>SUM(E184:E193)</f>
        <v>191.0675</v>
      </c>
      <c r="F195" s="27"/>
    </row>
    <row r="196" spans="1:11" x14ac:dyDescent="0.2">
      <c r="A196" s="22"/>
      <c r="D196" s="20"/>
      <c r="E196" s="20"/>
      <c r="I196" s="93"/>
      <c r="J196" s="19"/>
      <c r="K196" s="302"/>
    </row>
    <row r="198" spans="1:11" ht="13.5" thickBot="1" x14ac:dyDescent="0.25">
      <c r="A198" s="22"/>
    </row>
    <row r="199" spans="1:11" ht="15.75" thickBot="1" x14ac:dyDescent="0.25">
      <c r="A199" s="331" t="s">
        <v>219</v>
      </c>
      <c r="B199" s="332"/>
      <c r="C199" s="332"/>
      <c r="D199" s="332"/>
      <c r="E199" s="333"/>
    </row>
    <row r="200" spans="1:11" ht="13.5" thickBot="1" x14ac:dyDescent="0.25">
      <c r="A200" s="22"/>
      <c r="D200" s="20"/>
      <c r="E200" s="21"/>
    </row>
    <row r="201" spans="1:11" ht="24.75" thickBot="1" x14ac:dyDescent="0.25">
      <c r="A201" s="241" t="s">
        <v>251</v>
      </c>
      <c r="B201" s="242" t="s">
        <v>252</v>
      </c>
      <c r="C201" s="242" t="s">
        <v>253</v>
      </c>
      <c r="D201" s="243" t="s">
        <v>254</v>
      </c>
      <c r="E201" s="303" t="s">
        <v>255</v>
      </c>
    </row>
    <row r="202" spans="1:11" ht="24" x14ac:dyDescent="0.2">
      <c r="A202" s="304" t="s">
        <v>305</v>
      </c>
      <c r="B202" s="226" t="s">
        <v>148</v>
      </c>
      <c r="C202" s="31">
        <v>0.25</v>
      </c>
      <c r="D202" s="32">
        <v>65</v>
      </c>
      <c r="E202" s="264">
        <f>C202*D202</f>
        <v>16.25</v>
      </c>
    </row>
    <row r="203" spans="1:11" ht="26.25" customHeight="1" x14ac:dyDescent="0.2">
      <c r="A203" s="304" t="s">
        <v>306</v>
      </c>
      <c r="B203" s="226" t="s">
        <v>148</v>
      </c>
      <c r="C203" s="31">
        <v>0.16666666666666666</v>
      </c>
      <c r="D203" s="32">
        <v>21</v>
      </c>
      <c r="E203" s="264">
        <f t="shared" ref="E203:E207" si="9">C203*D203</f>
        <v>3.5</v>
      </c>
    </row>
    <row r="204" spans="1:11" ht="24.75" customHeight="1" x14ac:dyDescent="0.2">
      <c r="A204" s="306" t="s">
        <v>307</v>
      </c>
      <c r="B204" s="226" t="s">
        <v>148</v>
      </c>
      <c r="C204" s="31">
        <v>3000</v>
      </c>
      <c r="D204" s="32">
        <v>1.2</v>
      </c>
      <c r="E204" s="264">
        <f t="shared" si="9"/>
        <v>3600</v>
      </c>
    </row>
    <row r="205" spans="1:11" x14ac:dyDescent="0.2">
      <c r="A205" s="309" t="s">
        <v>308</v>
      </c>
      <c r="B205" s="226" t="s">
        <v>148</v>
      </c>
      <c r="C205" s="31">
        <v>1</v>
      </c>
      <c r="D205" s="32">
        <v>399</v>
      </c>
      <c r="E205" s="264">
        <f t="shared" si="9"/>
        <v>399</v>
      </c>
    </row>
    <row r="206" spans="1:11" x14ac:dyDescent="0.2">
      <c r="A206" s="309" t="s">
        <v>309</v>
      </c>
      <c r="B206" s="226" t="s">
        <v>148</v>
      </c>
      <c r="C206" s="31">
        <v>2</v>
      </c>
      <c r="D206" s="32">
        <v>18.98</v>
      </c>
      <c r="E206" s="264">
        <f t="shared" si="9"/>
        <v>37.96</v>
      </c>
    </row>
    <row r="207" spans="1:11" x14ac:dyDescent="0.2">
      <c r="A207" s="231" t="s">
        <v>257</v>
      </c>
      <c r="B207" s="30" t="s">
        <v>148</v>
      </c>
      <c r="C207" s="33"/>
      <c r="D207" s="32"/>
      <c r="E207" s="264">
        <f t="shared" si="9"/>
        <v>0</v>
      </c>
    </row>
    <row r="208" spans="1:11" ht="13.5" thickBot="1" x14ac:dyDescent="0.25">
      <c r="A208" s="415" t="s">
        <v>226</v>
      </c>
      <c r="B208" s="416"/>
      <c r="C208" s="416"/>
      <c r="D208" s="417"/>
      <c r="E208" s="310">
        <f>SUM(E202:E207)</f>
        <v>4056.71</v>
      </c>
    </row>
    <row r="209" spans="1:6" x14ac:dyDescent="0.2">
      <c r="A209" s="22"/>
    </row>
    <row r="210" spans="1:6" x14ac:dyDescent="0.2">
      <c r="A210" s="22"/>
    </row>
    <row r="211" spans="1:6" ht="13.5" thickBot="1" x14ac:dyDescent="0.25">
      <c r="A211" s="153"/>
      <c r="B211" s="154"/>
      <c r="C211" s="154"/>
      <c r="D211" s="154"/>
      <c r="E211" s="154"/>
      <c r="F211" s="154"/>
    </row>
  </sheetData>
  <mergeCells count="188">
    <mergeCell ref="A135:J135"/>
    <mergeCell ref="B145:H145"/>
    <mergeCell ref="I145:J145"/>
    <mergeCell ref="B141:H141"/>
    <mergeCell ref="B142:H142"/>
    <mergeCell ref="B143:H143"/>
    <mergeCell ref="B133:G133"/>
    <mergeCell ref="A136:H136"/>
    <mergeCell ref="B137:H137"/>
    <mergeCell ref="B138:H138"/>
    <mergeCell ref="B139:H139"/>
    <mergeCell ref="B140:H140"/>
    <mergeCell ref="A14:J14"/>
    <mergeCell ref="I15:J15"/>
    <mergeCell ref="A21:J21"/>
    <mergeCell ref="I146:J146"/>
    <mergeCell ref="I147:J147"/>
    <mergeCell ref="I148:J148"/>
    <mergeCell ref="A208:D208"/>
    <mergeCell ref="B144:H144"/>
    <mergeCell ref="F11:I11"/>
    <mergeCell ref="F12:I12"/>
    <mergeCell ref="C154:D154"/>
    <mergeCell ref="E154:F154"/>
    <mergeCell ref="A155:B155"/>
    <mergeCell ref="C155:D155"/>
    <mergeCell ref="E155:F155"/>
    <mergeCell ref="A149:H149"/>
    <mergeCell ref="A150:H150"/>
    <mergeCell ref="B152:G152"/>
    <mergeCell ref="A153:B153"/>
    <mergeCell ref="C153:D153"/>
    <mergeCell ref="E153:F153"/>
    <mergeCell ref="B146:H146"/>
    <mergeCell ref="B147:H147"/>
    <mergeCell ref="B148:H148"/>
    <mergeCell ref="A4:I4"/>
    <mergeCell ref="A10:I10"/>
    <mergeCell ref="B167:H167"/>
    <mergeCell ref="A168:H168"/>
    <mergeCell ref="A195:D195"/>
    <mergeCell ref="A160:H160"/>
    <mergeCell ref="B162:G162"/>
    <mergeCell ref="A163:I163"/>
    <mergeCell ref="B164:H164"/>
    <mergeCell ref="B165:H165"/>
    <mergeCell ref="B166:H166"/>
    <mergeCell ref="A158:B158"/>
    <mergeCell ref="C158:D158"/>
    <mergeCell ref="E158:F158"/>
    <mergeCell ref="A159:B159"/>
    <mergeCell ref="C159:D159"/>
    <mergeCell ref="E159:F159"/>
    <mergeCell ref="A156:B156"/>
    <mergeCell ref="C156:D156"/>
    <mergeCell ref="E156:F156"/>
    <mergeCell ref="A157:B157"/>
    <mergeCell ref="C157:D157"/>
    <mergeCell ref="E157:F157"/>
    <mergeCell ref="A154:B154"/>
    <mergeCell ref="B127:G127"/>
    <mergeCell ref="B129:G129"/>
    <mergeCell ref="B131:G131"/>
    <mergeCell ref="B118:G118"/>
    <mergeCell ref="B119:G119"/>
    <mergeCell ref="B120:G120"/>
    <mergeCell ref="B121:G121"/>
    <mergeCell ref="B122:G122"/>
    <mergeCell ref="B123:G123"/>
    <mergeCell ref="A124:G124"/>
    <mergeCell ref="B125:I125"/>
    <mergeCell ref="B126:G126"/>
    <mergeCell ref="B113:G113"/>
    <mergeCell ref="A114:G114"/>
    <mergeCell ref="A115:I115"/>
    <mergeCell ref="A116:I116"/>
    <mergeCell ref="B117:G117"/>
    <mergeCell ref="A108:G108"/>
    <mergeCell ref="A109:I109"/>
    <mergeCell ref="A110:I110"/>
    <mergeCell ref="B111:G111"/>
    <mergeCell ref="B112:G112"/>
    <mergeCell ref="A101:H101"/>
    <mergeCell ref="A102:I102"/>
    <mergeCell ref="B104:G104"/>
    <mergeCell ref="B105:G105"/>
    <mergeCell ref="B106:G106"/>
    <mergeCell ref="B107:G107"/>
    <mergeCell ref="B94:G94"/>
    <mergeCell ref="A95:G95"/>
    <mergeCell ref="A96:I96"/>
    <mergeCell ref="A98:H98"/>
    <mergeCell ref="B99:H99"/>
    <mergeCell ref="B100:H100"/>
    <mergeCell ref="A97:J97"/>
    <mergeCell ref="A103:J103"/>
    <mergeCell ref="B88:G88"/>
    <mergeCell ref="B89:G89"/>
    <mergeCell ref="B90:G90"/>
    <mergeCell ref="A91:G91"/>
    <mergeCell ref="A92:I92"/>
    <mergeCell ref="A93:G93"/>
    <mergeCell ref="A74:G74"/>
    <mergeCell ref="A75:I75"/>
    <mergeCell ref="A84:G84"/>
    <mergeCell ref="B85:G85"/>
    <mergeCell ref="B86:G86"/>
    <mergeCell ref="B87:G87"/>
    <mergeCell ref="A83:J83"/>
    <mergeCell ref="A76:J76"/>
    <mergeCell ref="B77:G77"/>
    <mergeCell ref="B78:G78"/>
    <mergeCell ref="B79:G79"/>
    <mergeCell ref="B80:G80"/>
    <mergeCell ref="A81:G81"/>
    <mergeCell ref="B67:G67"/>
    <mergeCell ref="B68:G68"/>
    <mergeCell ref="B69:G69"/>
    <mergeCell ref="B70:G70"/>
    <mergeCell ref="B71:G71"/>
    <mergeCell ref="B73:G73"/>
    <mergeCell ref="B60:H60"/>
    <mergeCell ref="B61:H61"/>
    <mergeCell ref="B62:H62"/>
    <mergeCell ref="A63:H63"/>
    <mergeCell ref="A64:I64"/>
    <mergeCell ref="B66:G66"/>
    <mergeCell ref="A65:J65"/>
    <mergeCell ref="B72:G72"/>
    <mergeCell ref="B53:G53"/>
    <mergeCell ref="B54:G54"/>
    <mergeCell ref="B55:G55"/>
    <mergeCell ref="A56:H56"/>
    <mergeCell ref="A57:I57"/>
    <mergeCell ref="A59:H59"/>
    <mergeCell ref="A47:G47"/>
    <mergeCell ref="A48:I48"/>
    <mergeCell ref="A49:G49"/>
    <mergeCell ref="B50:G50"/>
    <mergeCell ref="B51:G51"/>
    <mergeCell ref="B52:G52"/>
    <mergeCell ref="A58:J58"/>
    <mergeCell ref="B41:G41"/>
    <mergeCell ref="B42:G42"/>
    <mergeCell ref="B43:G43"/>
    <mergeCell ref="B44:G44"/>
    <mergeCell ref="A32:J32"/>
    <mergeCell ref="B45:G45"/>
    <mergeCell ref="B46:G46"/>
    <mergeCell ref="B35:G35"/>
    <mergeCell ref="A36:G36"/>
    <mergeCell ref="A37:I37"/>
    <mergeCell ref="A38:G38"/>
    <mergeCell ref="B39:G39"/>
    <mergeCell ref="B40:G40"/>
    <mergeCell ref="A30:H30"/>
    <mergeCell ref="A33:G33"/>
    <mergeCell ref="B34:G34"/>
    <mergeCell ref="A20:I20"/>
    <mergeCell ref="B22:G22"/>
    <mergeCell ref="B23:G23"/>
    <mergeCell ref="B24:G24"/>
    <mergeCell ref="B25:G25"/>
    <mergeCell ref="B26:G26"/>
    <mergeCell ref="A180:E180"/>
    <mergeCell ref="A199:E199"/>
    <mergeCell ref="A182:E182"/>
    <mergeCell ref="I149:J149"/>
    <mergeCell ref="D173:F173"/>
    <mergeCell ref="D174:F174"/>
    <mergeCell ref="A1:I1"/>
    <mergeCell ref="A2:I2"/>
    <mergeCell ref="B5:H5"/>
    <mergeCell ref="B6:H6"/>
    <mergeCell ref="B7:H7"/>
    <mergeCell ref="B15:H15"/>
    <mergeCell ref="B16:H16"/>
    <mergeCell ref="B17:H17"/>
    <mergeCell ref="B18:H18"/>
    <mergeCell ref="B19:H19"/>
    <mergeCell ref="B8:H8"/>
    <mergeCell ref="A11:C11"/>
    <mergeCell ref="D11:E11"/>
    <mergeCell ref="A12:C12"/>
    <mergeCell ref="D12:E12"/>
    <mergeCell ref="B27:G27"/>
    <mergeCell ref="B28:G28"/>
    <mergeCell ref="B29:G2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  <rowBreaks count="2" manualBreakCount="2">
    <brk id="70" max="9" man="1"/>
    <brk id="17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0"/>
  <sheetViews>
    <sheetView view="pageBreakPreview" zoomScaleNormal="100" zoomScaleSheetLayoutView="100" workbookViewId="0">
      <selection sqref="A1:J240"/>
    </sheetView>
  </sheetViews>
  <sheetFormatPr defaultColWidth="9.140625" defaultRowHeight="12.75" x14ac:dyDescent="0.2"/>
  <cols>
    <col min="1" max="1" width="15.140625" style="19" customWidth="1"/>
    <col min="2" max="2" width="24.5703125" style="19" customWidth="1"/>
    <col min="3" max="3" width="14.85546875" style="19" customWidth="1"/>
    <col min="4" max="4" width="16.42578125" style="19" customWidth="1"/>
    <col min="5" max="5" width="13.42578125" style="19" customWidth="1"/>
    <col min="6" max="6" width="9.140625" style="19"/>
    <col min="7" max="7" width="7.28515625" style="19" customWidth="1"/>
    <col min="8" max="8" width="12.7109375" style="19" bestFit="1" customWidth="1"/>
    <col min="9" max="9" width="15.7109375" style="19" customWidth="1"/>
    <col min="10" max="10" width="18.7109375" style="19" customWidth="1"/>
    <col min="11" max="16384" width="9.140625" style="19"/>
  </cols>
  <sheetData>
    <row r="1" spans="1:10" x14ac:dyDescent="0.2">
      <c r="A1" s="341"/>
      <c r="B1" s="341"/>
      <c r="C1" s="341"/>
      <c r="D1" s="341"/>
      <c r="E1" s="341"/>
      <c r="F1" s="341"/>
      <c r="G1" s="341"/>
      <c r="H1" s="341"/>
      <c r="I1" s="341"/>
    </row>
    <row r="2" spans="1:10" s="180" customFormat="1" ht="18.75" x14ac:dyDescent="0.2">
      <c r="A2" s="430" t="s">
        <v>406</v>
      </c>
      <c r="B2" s="430"/>
      <c r="C2" s="430"/>
      <c r="D2" s="430"/>
      <c r="E2" s="430"/>
      <c r="F2" s="430"/>
      <c r="G2" s="430"/>
      <c r="H2" s="430"/>
      <c r="I2" s="430"/>
    </row>
    <row r="3" spans="1:10" x14ac:dyDescent="0.2">
      <c r="A3" s="165"/>
      <c r="B3" s="165"/>
      <c r="C3" s="165"/>
      <c r="D3" s="165"/>
      <c r="E3" s="165"/>
      <c r="F3" s="165"/>
      <c r="G3" s="165"/>
      <c r="H3" s="165"/>
      <c r="I3" s="165"/>
    </row>
    <row r="4" spans="1:10" ht="18.75" customHeight="1" x14ac:dyDescent="0.2">
      <c r="A4" s="376" t="s">
        <v>266</v>
      </c>
      <c r="B4" s="377"/>
      <c r="C4" s="377"/>
      <c r="D4" s="377"/>
      <c r="E4" s="377"/>
      <c r="F4" s="377"/>
      <c r="G4" s="377"/>
      <c r="H4" s="377"/>
      <c r="I4" s="377"/>
    </row>
    <row r="5" spans="1:10" x14ac:dyDescent="0.2">
      <c r="A5" s="30" t="s">
        <v>10</v>
      </c>
      <c r="B5" s="343" t="s">
        <v>52</v>
      </c>
      <c r="C5" s="343"/>
      <c r="D5" s="343"/>
      <c r="E5" s="343"/>
      <c r="F5" s="343"/>
      <c r="G5" s="343"/>
      <c r="H5" s="343"/>
      <c r="I5" s="78"/>
    </row>
    <row r="6" spans="1:10" x14ac:dyDescent="0.2">
      <c r="A6" s="30" t="s">
        <v>11</v>
      </c>
      <c r="B6" s="343" t="s">
        <v>53</v>
      </c>
      <c r="C6" s="343"/>
      <c r="D6" s="343"/>
      <c r="E6" s="343"/>
      <c r="F6" s="343"/>
      <c r="G6" s="343"/>
      <c r="H6" s="343"/>
      <c r="I6" s="30" t="s">
        <v>227</v>
      </c>
    </row>
    <row r="7" spans="1:10" x14ac:dyDescent="0.2">
      <c r="A7" s="30" t="s">
        <v>12</v>
      </c>
      <c r="B7" s="343" t="s">
        <v>67</v>
      </c>
      <c r="C7" s="343"/>
      <c r="D7" s="343"/>
      <c r="E7" s="343"/>
      <c r="F7" s="343"/>
      <c r="G7" s="343"/>
      <c r="H7" s="343"/>
      <c r="I7" s="30">
        <v>2024</v>
      </c>
    </row>
    <row r="8" spans="1:10" x14ac:dyDescent="0.2">
      <c r="A8" s="30" t="s">
        <v>13</v>
      </c>
      <c r="B8" s="343" t="s">
        <v>54</v>
      </c>
      <c r="C8" s="343"/>
      <c r="D8" s="343"/>
      <c r="E8" s="343"/>
      <c r="F8" s="343"/>
      <c r="G8" s="343"/>
      <c r="H8" s="343"/>
      <c r="I8" s="30">
        <v>12</v>
      </c>
    </row>
    <row r="9" spans="1:10" x14ac:dyDescent="0.2">
      <c r="A9" s="77"/>
      <c r="B9" s="165"/>
      <c r="C9" s="165"/>
      <c r="D9" s="165"/>
      <c r="E9" s="165"/>
      <c r="F9" s="165"/>
      <c r="G9" s="165"/>
      <c r="H9" s="77"/>
      <c r="I9" s="77"/>
    </row>
    <row r="10" spans="1:10" ht="16.5" customHeight="1" x14ac:dyDescent="0.2">
      <c r="A10" s="378" t="s">
        <v>265</v>
      </c>
      <c r="B10" s="378"/>
      <c r="C10" s="378"/>
      <c r="D10" s="378"/>
      <c r="E10" s="378"/>
      <c r="F10" s="378"/>
      <c r="G10" s="378"/>
      <c r="H10" s="378"/>
      <c r="I10" s="378"/>
      <c r="J10" s="277"/>
    </row>
    <row r="11" spans="1:10" ht="17.25" customHeight="1" x14ac:dyDescent="0.2">
      <c r="A11" s="344" t="s">
        <v>144</v>
      </c>
      <c r="B11" s="344"/>
      <c r="C11" s="344"/>
      <c r="D11" s="344" t="s">
        <v>55</v>
      </c>
      <c r="E11" s="344"/>
      <c r="F11" s="344" t="s">
        <v>216</v>
      </c>
      <c r="G11" s="344"/>
      <c r="H11" s="344"/>
      <c r="I11" s="344"/>
    </row>
    <row r="12" spans="1:10" ht="21" customHeight="1" x14ac:dyDescent="0.2">
      <c r="A12" s="344" t="s">
        <v>275</v>
      </c>
      <c r="B12" s="344"/>
      <c r="C12" s="344"/>
      <c r="D12" s="344" t="s">
        <v>274</v>
      </c>
      <c r="E12" s="344"/>
      <c r="F12" s="431">
        <v>162257.41</v>
      </c>
      <c r="G12" s="431"/>
      <c r="H12" s="431"/>
      <c r="I12" s="431"/>
    </row>
    <row r="13" spans="1:10" x14ac:dyDescent="0.2">
      <c r="A13" s="77"/>
      <c r="B13" s="165"/>
      <c r="C13" s="165"/>
      <c r="D13" s="165"/>
      <c r="E13" s="165"/>
      <c r="F13" s="165"/>
      <c r="G13" s="165"/>
      <c r="H13" s="77"/>
      <c r="I13" s="77"/>
    </row>
    <row r="14" spans="1:10" ht="24.75" customHeight="1" x14ac:dyDescent="0.2">
      <c r="A14" s="376" t="s">
        <v>234</v>
      </c>
      <c r="B14" s="377"/>
      <c r="C14" s="377"/>
      <c r="D14" s="377"/>
      <c r="E14" s="377"/>
      <c r="F14" s="377"/>
      <c r="G14" s="377"/>
      <c r="H14" s="377"/>
      <c r="I14" s="377"/>
      <c r="J14" s="271"/>
    </row>
    <row r="15" spans="1:10" ht="24.75" customHeight="1" x14ac:dyDescent="0.2">
      <c r="A15" s="30">
        <v>1</v>
      </c>
      <c r="B15" s="343" t="s">
        <v>9</v>
      </c>
      <c r="C15" s="343"/>
      <c r="D15" s="343"/>
      <c r="E15" s="343"/>
      <c r="F15" s="343"/>
      <c r="G15" s="343"/>
      <c r="H15" s="343"/>
      <c r="I15" s="432" t="s">
        <v>435</v>
      </c>
      <c r="J15" s="433"/>
    </row>
    <row r="16" spans="1:10" x14ac:dyDescent="0.2">
      <c r="A16" s="30">
        <v>2</v>
      </c>
      <c r="B16" s="343" t="s">
        <v>68</v>
      </c>
      <c r="C16" s="343"/>
      <c r="D16" s="343"/>
      <c r="E16" s="343"/>
      <c r="F16" s="343"/>
      <c r="G16" s="343"/>
      <c r="H16" s="343"/>
      <c r="I16" s="30" t="s">
        <v>432</v>
      </c>
      <c r="J16" s="30"/>
    </row>
    <row r="17" spans="1:10" x14ac:dyDescent="0.2">
      <c r="A17" s="30">
        <v>3</v>
      </c>
      <c r="B17" s="343" t="s">
        <v>8</v>
      </c>
      <c r="C17" s="343"/>
      <c r="D17" s="343"/>
      <c r="E17" s="343"/>
      <c r="F17" s="343"/>
      <c r="G17" s="343"/>
      <c r="H17" s="343"/>
      <c r="I17" s="75">
        <v>1462.3</v>
      </c>
      <c r="J17" s="75">
        <v>1358</v>
      </c>
    </row>
    <row r="18" spans="1:10" x14ac:dyDescent="0.2">
      <c r="A18" s="30">
        <v>4</v>
      </c>
      <c r="B18" s="343" t="s">
        <v>7</v>
      </c>
      <c r="C18" s="343"/>
      <c r="D18" s="343"/>
      <c r="E18" s="343"/>
      <c r="F18" s="343"/>
      <c r="G18" s="343"/>
      <c r="H18" s="343"/>
      <c r="I18" s="30" t="s">
        <v>434</v>
      </c>
      <c r="J18" s="30" t="s">
        <v>56</v>
      </c>
    </row>
    <row r="19" spans="1:10" x14ac:dyDescent="0.2">
      <c r="A19" s="30">
        <v>5</v>
      </c>
      <c r="B19" s="343" t="s">
        <v>6</v>
      </c>
      <c r="C19" s="343"/>
      <c r="D19" s="343"/>
      <c r="E19" s="343"/>
      <c r="F19" s="343"/>
      <c r="G19" s="343"/>
      <c r="H19" s="343"/>
      <c r="I19" s="73" t="s">
        <v>433</v>
      </c>
      <c r="J19" s="73"/>
    </row>
    <row r="20" spans="1:10" x14ac:dyDescent="0.2">
      <c r="A20" s="341"/>
      <c r="B20" s="341"/>
      <c r="C20" s="341"/>
      <c r="D20" s="341"/>
      <c r="E20" s="341"/>
      <c r="F20" s="341"/>
      <c r="G20" s="341"/>
      <c r="H20" s="341"/>
      <c r="I20" s="341"/>
    </row>
    <row r="21" spans="1:10" ht="20.25" customHeight="1" x14ac:dyDescent="0.2">
      <c r="A21" s="346" t="s">
        <v>30</v>
      </c>
      <c r="B21" s="347"/>
      <c r="C21" s="347"/>
      <c r="D21" s="347"/>
      <c r="E21" s="347"/>
      <c r="F21" s="347"/>
      <c r="G21" s="347"/>
      <c r="H21" s="347"/>
      <c r="I21" s="347"/>
      <c r="J21" s="272"/>
    </row>
    <row r="22" spans="1:10" ht="60.75" customHeight="1" x14ac:dyDescent="0.2">
      <c r="A22" s="79">
        <v>1</v>
      </c>
      <c r="B22" s="345" t="s">
        <v>18</v>
      </c>
      <c r="C22" s="345"/>
      <c r="D22" s="345"/>
      <c r="E22" s="345"/>
      <c r="F22" s="345"/>
      <c r="G22" s="345"/>
      <c r="H22" s="79" t="s">
        <v>3</v>
      </c>
      <c r="I22" s="80" t="s">
        <v>277</v>
      </c>
      <c r="J22" s="80" t="s">
        <v>276</v>
      </c>
    </row>
    <row r="23" spans="1:10" x14ac:dyDescent="0.2">
      <c r="A23" s="79" t="s">
        <v>10</v>
      </c>
      <c r="B23" s="343" t="s">
        <v>51</v>
      </c>
      <c r="C23" s="343"/>
      <c r="D23" s="343"/>
      <c r="E23" s="343"/>
      <c r="F23" s="343"/>
      <c r="G23" s="343"/>
      <c r="H23" s="76"/>
      <c r="I23" s="74">
        <f>I17</f>
        <v>1462.3</v>
      </c>
      <c r="J23" s="74">
        <f>J17</f>
        <v>1358</v>
      </c>
    </row>
    <row r="24" spans="1:10" x14ac:dyDescent="0.2">
      <c r="A24" s="79" t="s">
        <v>11</v>
      </c>
      <c r="B24" s="343" t="s">
        <v>69</v>
      </c>
      <c r="C24" s="343"/>
      <c r="D24" s="343"/>
      <c r="E24" s="343"/>
      <c r="F24" s="343"/>
      <c r="G24" s="343"/>
      <c r="H24" s="170"/>
      <c r="I24" s="74">
        <v>0</v>
      </c>
      <c r="J24" s="74">
        <v>0</v>
      </c>
    </row>
    <row r="25" spans="1:10" x14ac:dyDescent="0.2">
      <c r="A25" s="79" t="s">
        <v>12</v>
      </c>
      <c r="B25" s="343" t="s">
        <v>70</v>
      </c>
      <c r="C25" s="343"/>
      <c r="D25" s="343"/>
      <c r="E25" s="343"/>
      <c r="F25" s="343"/>
      <c r="G25" s="343"/>
      <c r="H25" s="102">
        <v>0.2</v>
      </c>
      <c r="I25" s="74">
        <f>I23*0.2</f>
        <v>292.45999999999998</v>
      </c>
      <c r="J25" s="74">
        <f>J23*0.2</f>
        <v>271.60000000000002</v>
      </c>
    </row>
    <row r="26" spans="1:10" x14ac:dyDescent="0.2">
      <c r="A26" s="79" t="s">
        <v>13</v>
      </c>
      <c r="B26" s="343" t="s">
        <v>2</v>
      </c>
      <c r="C26" s="343"/>
      <c r="D26" s="343"/>
      <c r="E26" s="343"/>
      <c r="F26" s="343"/>
      <c r="G26" s="343"/>
      <c r="H26" s="102"/>
      <c r="I26" s="74">
        <f t="shared" ref="I26" si="0">I20</f>
        <v>0</v>
      </c>
      <c r="J26" s="74">
        <v>0</v>
      </c>
    </row>
    <row r="27" spans="1:10" x14ac:dyDescent="0.2">
      <c r="A27" s="79" t="s">
        <v>14</v>
      </c>
      <c r="B27" s="343" t="s">
        <v>71</v>
      </c>
      <c r="C27" s="343"/>
      <c r="D27" s="343"/>
      <c r="E27" s="343"/>
      <c r="F27" s="343"/>
      <c r="G27" s="343"/>
      <c r="H27" s="49"/>
      <c r="I27" s="74">
        <v>0</v>
      </c>
      <c r="J27" s="74">
        <v>0</v>
      </c>
    </row>
    <row r="28" spans="1:10" x14ac:dyDescent="0.2">
      <c r="A28" s="79" t="s">
        <v>15</v>
      </c>
      <c r="B28" s="343" t="s">
        <v>72</v>
      </c>
      <c r="C28" s="343"/>
      <c r="D28" s="343"/>
      <c r="E28" s="343"/>
      <c r="F28" s="343"/>
      <c r="G28" s="343"/>
      <c r="H28" s="49"/>
      <c r="I28" s="74">
        <v>0</v>
      </c>
      <c r="J28" s="74">
        <v>0</v>
      </c>
    </row>
    <row r="29" spans="1:10" x14ac:dyDescent="0.2">
      <c r="A29" s="79" t="s">
        <v>16</v>
      </c>
      <c r="B29" s="343" t="s">
        <v>4</v>
      </c>
      <c r="C29" s="343"/>
      <c r="D29" s="343"/>
      <c r="E29" s="343"/>
      <c r="F29" s="343"/>
      <c r="G29" s="343"/>
      <c r="H29" s="102"/>
      <c r="I29" s="74">
        <v>0</v>
      </c>
      <c r="J29" s="74">
        <v>0</v>
      </c>
    </row>
    <row r="30" spans="1:10" x14ac:dyDescent="0.2">
      <c r="A30" s="378" t="s">
        <v>99</v>
      </c>
      <c r="B30" s="378"/>
      <c r="C30" s="378"/>
      <c r="D30" s="378"/>
      <c r="E30" s="378"/>
      <c r="F30" s="378"/>
      <c r="G30" s="378"/>
      <c r="H30" s="378"/>
      <c r="I30" s="171">
        <f>TRUNC(SUM(I23:I29),2)</f>
        <v>1754.76</v>
      </c>
      <c r="J30" s="171">
        <f>TRUNC(SUM(J23:J29),2)</f>
        <v>1629.6</v>
      </c>
    </row>
    <row r="31" spans="1:10" x14ac:dyDescent="0.2">
      <c r="A31" s="99"/>
      <c r="B31" s="99"/>
      <c r="C31" s="99"/>
      <c r="D31" s="99"/>
      <c r="E31" s="99"/>
      <c r="F31" s="99"/>
      <c r="G31" s="99"/>
      <c r="H31" s="99"/>
      <c r="I31" s="107"/>
    </row>
    <row r="32" spans="1:10" ht="18" customHeight="1" x14ac:dyDescent="0.2">
      <c r="A32" s="346" t="s">
        <v>73</v>
      </c>
      <c r="B32" s="347"/>
      <c r="C32" s="347"/>
      <c r="D32" s="347"/>
      <c r="E32" s="347"/>
      <c r="F32" s="347"/>
      <c r="G32" s="347"/>
      <c r="H32" s="347"/>
      <c r="I32" s="347"/>
      <c r="J32" s="347"/>
    </row>
    <row r="33" spans="1:10" ht="51" x14ac:dyDescent="0.2">
      <c r="A33" s="345" t="s">
        <v>86</v>
      </c>
      <c r="B33" s="345"/>
      <c r="C33" s="345"/>
      <c r="D33" s="345"/>
      <c r="E33" s="345"/>
      <c r="F33" s="345"/>
      <c r="G33" s="345"/>
      <c r="H33" s="79" t="s">
        <v>3</v>
      </c>
      <c r="I33" s="80" t="str">
        <f>I22</f>
        <v>VALOR (R$) MENSAL  (1) JARDINEIRO ROÇADOR</v>
      </c>
      <c r="J33" s="80" t="str">
        <f>J22</f>
        <v>VALOR (R$) MENSAL  (1) SERVENTE</v>
      </c>
    </row>
    <row r="34" spans="1:10" x14ac:dyDescent="0.2">
      <c r="A34" s="79" t="s">
        <v>10</v>
      </c>
      <c r="B34" s="343" t="s">
        <v>228</v>
      </c>
      <c r="C34" s="343"/>
      <c r="D34" s="343"/>
      <c r="E34" s="343"/>
      <c r="F34" s="343"/>
      <c r="G34" s="343"/>
      <c r="H34" s="87">
        <v>8.3299999999999999E-2</v>
      </c>
      <c r="I34" s="83">
        <f>$I$30*H34</f>
        <v>146.17150799999999</v>
      </c>
      <c r="J34" s="83">
        <f>$J$30*H34</f>
        <v>135.74567999999999</v>
      </c>
    </row>
    <row r="35" spans="1:10" x14ac:dyDescent="0.2">
      <c r="A35" s="79" t="s">
        <v>11</v>
      </c>
      <c r="B35" s="343" t="s">
        <v>229</v>
      </c>
      <c r="C35" s="343"/>
      <c r="D35" s="343"/>
      <c r="E35" s="343"/>
      <c r="F35" s="343"/>
      <c r="G35" s="343"/>
      <c r="H35" s="84">
        <v>2.7699999999999999E-2</v>
      </c>
      <c r="I35" s="83">
        <f>H35*I30</f>
        <v>48.606851999999996</v>
      </c>
      <c r="J35" s="83">
        <f>H35*J30</f>
        <v>45.139919999999996</v>
      </c>
    </row>
    <row r="36" spans="1:10" x14ac:dyDescent="0.2">
      <c r="A36" s="378" t="s">
        <v>75</v>
      </c>
      <c r="B36" s="378"/>
      <c r="C36" s="378"/>
      <c r="D36" s="378"/>
      <c r="E36" s="378"/>
      <c r="F36" s="378"/>
      <c r="G36" s="378"/>
      <c r="H36" s="85">
        <f>TRUNC(SUM(H34:H35),4)</f>
        <v>0.111</v>
      </c>
      <c r="I36" s="181">
        <f>TRUNC(SUM(I34:I35),2)</f>
        <v>194.77</v>
      </c>
      <c r="J36" s="181">
        <f>TRUNC(SUM(J34:J35),2)</f>
        <v>180.88</v>
      </c>
    </row>
    <row r="37" spans="1:10" x14ac:dyDescent="0.2">
      <c r="A37" s="349"/>
      <c r="B37" s="350"/>
      <c r="C37" s="350"/>
      <c r="D37" s="350"/>
      <c r="E37" s="350"/>
      <c r="F37" s="350"/>
      <c r="G37" s="350"/>
      <c r="H37" s="350"/>
      <c r="I37" s="350"/>
    </row>
    <row r="38" spans="1:10" ht="51" x14ac:dyDescent="0.2">
      <c r="A38" s="345" t="s">
        <v>87</v>
      </c>
      <c r="B38" s="345"/>
      <c r="C38" s="345"/>
      <c r="D38" s="345"/>
      <c r="E38" s="345"/>
      <c r="F38" s="345"/>
      <c r="G38" s="345"/>
      <c r="H38" s="79" t="s">
        <v>3</v>
      </c>
      <c r="I38" s="80" t="str">
        <f>I33</f>
        <v>VALOR (R$) MENSAL  (1) JARDINEIRO ROÇADOR</v>
      </c>
      <c r="J38" s="80" t="str">
        <f>J33</f>
        <v>VALOR (R$) MENSAL  (1) SERVENTE</v>
      </c>
    </row>
    <row r="39" spans="1:10" x14ac:dyDescent="0.2">
      <c r="A39" s="79" t="s">
        <v>10</v>
      </c>
      <c r="B39" s="343" t="s">
        <v>78</v>
      </c>
      <c r="C39" s="343"/>
      <c r="D39" s="343"/>
      <c r="E39" s="343"/>
      <c r="F39" s="343"/>
      <c r="G39" s="343"/>
      <c r="H39" s="82">
        <v>0.2</v>
      </c>
      <c r="I39" s="83">
        <f>H39*$I$30</f>
        <v>350.952</v>
      </c>
      <c r="J39" s="83">
        <f t="shared" ref="J39:J46" si="1">H39*$J$30</f>
        <v>325.92</v>
      </c>
    </row>
    <row r="40" spans="1:10" x14ac:dyDescent="0.2">
      <c r="A40" s="79" t="s">
        <v>11</v>
      </c>
      <c r="B40" s="343" t="s">
        <v>79</v>
      </c>
      <c r="C40" s="343"/>
      <c r="D40" s="343"/>
      <c r="E40" s="343"/>
      <c r="F40" s="343"/>
      <c r="G40" s="343"/>
      <c r="H40" s="82">
        <v>2.5000000000000001E-2</v>
      </c>
      <c r="I40" s="83">
        <f t="shared" ref="I40:I46" si="2">H40*$I$30</f>
        <v>43.869</v>
      </c>
      <c r="J40" s="83">
        <f t="shared" si="1"/>
        <v>40.74</v>
      </c>
    </row>
    <row r="41" spans="1:10" x14ac:dyDescent="0.2">
      <c r="A41" s="79" t="s">
        <v>12</v>
      </c>
      <c r="B41" s="343" t="s">
        <v>80</v>
      </c>
      <c r="C41" s="343"/>
      <c r="D41" s="343"/>
      <c r="E41" s="343"/>
      <c r="F41" s="343"/>
      <c r="G41" s="343"/>
      <c r="H41" s="87">
        <v>0.03</v>
      </c>
      <c r="I41" s="83">
        <f t="shared" si="2"/>
        <v>52.642800000000001</v>
      </c>
      <c r="J41" s="83">
        <f t="shared" si="1"/>
        <v>48.887999999999998</v>
      </c>
    </row>
    <row r="42" spans="1:10" x14ac:dyDescent="0.2">
      <c r="A42" s="79" t="s">
        <v>13</v>
      </c>
      <c r="B42" s="343" t="s">
        <v>77</v>
      </c>
      <c r="C42" s="343"/>
      <c r="D42" s="343"/>
      <c r="E42" s="343"/>
      <c r="F42" s="343"/>
      <c r="G42" s="343"/>
      <c r="H42" s="82">
        <v>1.4999999999999999E-2</v>
      </c>
      <c r="I42" s="83">
        <f t="shared" si="2"/>
        <v>26.321400000000001</v>
      </c>
      <c r="J42" s="83">
        <f t="shared" si="1"/>
        <v>24.443999999999999</v>
      </c>
    </row>
    <row r="43" spans="1:10" x14ac:dyDescent="0.2">
      <c r="A43" s="79" t="s">
        <v>14</v>
      </c>
      <c r="B43" s="343" t="s">
        <v>81</v>
      </c>
      <c r="C43" s="343"/>
      <c r="D43" s="343"/>
      <c r="E43" s="343"/>
      <c r="F43" s="343"/>
      <c r="G43" s="343"/>
      <c r="H43" s="82">
        <v>0.01</v>
      </c>
      <c r="I43" s="83">
        <f t="shared" si="2"/>
        <v>17.547599999999999</v>
      </c>
      <c r="J43" s="83">
        <f t="shared" si="1"/>
        <v>16.295999999999999</v>
      </c>
    </row>
    <row r="44" spans="1:10" x14ac:dyDescent="0.2">
      <c r="A44" s="79" t="s">
        <v>15</v>
      </c>
      <c r="B44" s="343" t="s">
        <v>82</v>
      </c>
      <c r="C44" s="343"/>
      <c r="D44" s="343"/>
      <c r="E44" s="343"/>
      <c r="F44" s="343"/>
      <c r="G44" s="343"/>
      <c r="H44" s="82">
        <v>6.0000000000000001E-3</v>
      </c>
      <c r="I44" s="83">
        <f t="shared" si="2"/>
        <v>10.528560000000001</v>
      </c>
      <c r="J44" s="83">
        <f t="shared" si="1"/>
        <v>9.7775999999999996</v>
      </c>
    </row>
    <row r="45" spans="1:10" x14ac:dyDescent="0.2">
      <c r="A45" s="79" t="s">
        <v>16</v>
      </c>
      <c r="B45" s="343" t="s">
        <v>83</v>
      </c>
      <c r="C45" s="343"/>
      <c r="D45" s="343"/>
      <c r="E45" s="343"/>
      <c r="F45" s="343"/>
      <c r="G45" s="343"/>
      <c r="H45" s="82">
        <v>2E-3</v>
      </c>
      <c r="I45" s="83">
        <f t="shared" si="2"/>
        <v>3.5095200000000002</v>
      </c>
      <c r="J45" s="83">
        <f t="shared" si="1"/>
        <v>3.2591999999999999</v>
      </c>
    </row>
    <row r="46" spans="1:10" x14ac:dyDescent="0.2">
      <c r="A46" s="79" t="s">
        <v>17</v>
      </c>
      <c r="B46" s="343" t="s">
        <v>84</v>
      </c>
      <c r="C46" s="343"/>
      <c r="D46" s="343"/>
      <c r="E46" s="343"/>
      <c r="F46" s="343"/>
      <c r="G46" s="343"/>
      <c r="H46" s="82">
        <v>0.08</v>
      </c>
      <c r="I46" s="83">
        <f t="shared" si="2"/>
        <v>140.38079999999999</v>
      </c>
      <c r="J46" s="83">
        <f t="shared" si="1"/>
        <v>130.36799999999999</v>
      </c>
    </row>
    <row r="47" spans="1:10" x14ac:dyDescent="0.2">
      <c r="A47" s="378" t="s">
        <v>85</v>
      </c>
      <c r="B47" s="378"/>
      <c r="C47" s="378"/>
      <c r="D47" s="378"/>
      <c r="E47" s="378"/>
      <c r="F47" s="378"/>
      <c r="G47" s="378"/>
      <c r="H47" s="85">
        <f>SUM(H39:H46)</f>
        <v>0.36800000000000005</v>
      </c>
      <c r="I47" s="182">
        <f>TRUNC(SUM(I39:I46),2)</f>
        <v>645.75</v>
      </c>
      <c r="J47" s="181">
        <f>TRUNC(SUM(J39:J46),2)</f>
        <v>599.69000000000005</v>
      </c>
    </row>
    <row r="48" spans="1:10" x14ac:dyDescent="0.2">
      <c r="A48" s="352"/>
      <c r="B48" s="352"/>
      <c r="C48" s="352"/>
      <c r="D48" s="352"/>
      <c r="E48" s="352"/>
      <c r="F48" s="352"/>
      <c r="G48" s="352"/>
      <c r="H48" s="352"/>
      <c r="I48" s="353"/>
    </row>
    <row r="49" spans="1:10" ht="53.25" customHeight="1" x14ac:dyDescent="0.2">
      <c r="A49" s="345" t="s">
        <v>88</v>
      </c>
      <c r="B49" s="345"/>
      <c r="C49" s="345"/>
      <c r="D49" s="345"/>
      <c r="E49" s="345"/>
      <c r="F49" s="345"/>
      <c r="G49" s="345"/>
      <c r="H49" s="85"/>
      <c r="I49" s="81" t="str">
        <f>I38</f>
        <v>VALOR (R$) MENSAL  (1) JARDINEIRO ROÇADOR</v>
      </c>
      <c r="J49" s="80" t="str">
        <f>J22</f>
        <v>VALOR (R$) MENSAL  (1) SERVENTE</v>
      </c>
    </row>
    <row r="50" spans="1:10" x14ac:dyDescent="0.2">
      <c r="A50" s="79" t="s">
        <v>10</v>
      </c>
      <c r="B50" s="351" t="s">
        <v>89</v>
      </c>
      <c r="C50" s="351"/>
      <c r="D50" s="351"/>
      <c r="E50" s="351"/>
      <c r="F50" s="351"/>
      <c r="G50" s="351"/>
      <c r="H50" s="30" t="s">
        <v>0</v>
      </c>
      <c r="I50" s="88">
        <v>197.6</v>
      </c>
      <c r="J50" s="88">
        <v>197.6</v>
      </c>
    </row>
    <row r="51" spans="1:10" x14ac:dyDescent="0.2">
      <c r="A51" s="79" t="s">
        <v>11</v>
      </c>
      <c r="B51" s="351" t="s">
        <v>240</v>
      </c>
      <c r="C51" s="351"/>
      <c r="D51" s="351"/>
      <c r="E51" s="351"/>
      <c r="F51" s="351"/>
      <c r="G51" s="351"/>
      <c r="H51" s="158" t="s">
        <v>0</v>
      </c>
      <c r="I51" s="88">
        <v>468</v>
      </c>
      <c r="J51" s="88">
        <v>468</v>
      </c>
    </row>
    <row r="52" spans="1:10" x14ac:dyDescent="0.2">
      <c r="A52" s="79" t="s">
        <v>12</v>
      </c>
      <c r="B52" s="360" t="s">
        <v>241</v>
      </c>
      <c r="C52" s="361"/>
      <c r="D52" s="361"/>
      <c r="E52" s="361"/>
      <c r="F52" s="361"/>
      <c r="G52" s="362"/>
      <c r="H52" s="158" t="s">
        <v>0</v>
      </c>
      <c r="I52" s="88">
        <v>125</v>
      </c>
      <c r="J52" s="88">
        <v>125</v>
      </c>
    </row>
    <row r="53" spans="1:10" x14ac:dyDescent="0.2">
      <c r="A53" s="79" t="s">
        <v>13</v>
      </c>
      <c r="B53" s="351" t="s">
        <v>91</v>
      </c>
      <c r="C53" s="351"/>
      <c r="D53" s="351"/>
      <c r="E53" s="351"/>
      <c r="F53" s="351"/>
      <c r="G53" s="351"/>
      <c r="H53" s="158" t="s">
        <v>0</v>
      </c>
      <c r="I53" s="88">
        <v>10</v>
      </c>
      <c r="J53" s="88">
        <v>10</v>
      </c>
    </row>
    <row r="54" spans="1:10" x14ac:dyDescent="0.2">
      <c r="A54" s="79" t="s">
        <v>14</v>
      </c>
      <c r="B54" s="351" t="s">
        <v>120</v>
      </c>
      <c r="C54" s="351"/>
      <c r="D54" s="351"/>
      <c r="E54" s="351"/>
      <c r="F54" s="351"/>
      <c r="G54" s="351"/>
      <c r="H54" s="158" t="s">
        <v>0</v>
      </c>
      <c r="I54" s="88">
        <v>0</v>
      </c>
      <c r="J54" s="88">
        <v>0</v>
      </c>
    </row>
    <row r="55" spans="1:10" x14ac:dyDescent="0.2">
      <c r="A55" s="79" t="s">
        <v>15</v>
      </c>
      <c r="B55" s="351" t="s">
        <v>121</v>
      </c>
      <c r="C55" s="351"/>
      <c r="D55" s="351"/>
      <c r="E55" s="351"/>
      <c r="F55" s="351"/>
      <c r="G55" s="351"/>
      <c r="H55" s="158" t="s">
        <v>0</v>
      </c>
      <c r="I55" s="88">
        <v>10</v>
      </c>
      <c r="J55" s="88">
        <v>10</v>
      </c>
    </row>
    <row r="56" spans="1:10" x14ac:dyDescent="0.2">
      <c r="A56" s="79" t="s">
        <v>15</v>
      </c>
      <c r="B56" s="351" t="s">
        <v>242</v>
      </c>
      <c r="C56" s="351"/>
      <c r="D56" s="351"/>
      <c r="E56" s="351"/>
      <c r="F56" s="351"/>
      <c r="G56" s="351"/>
      <c r="H56" s="158" t="s">
        <v>0</v>
      </c>
      <c r="I56" s="88">
        <v>0</v>
      </c>
      <c r="J56" s="88">
        <v>0</v>
      </c>
    </row>
    <row r="57" spans="1:10" x14ac:dyDescent="0.2">
      <c r="A57" s="378" t="s">
        <v>92</v>
      </c>
      <c r="B57" s="378"/>
      <c r="C57" s="378"/>
      <c r="D57" s="378"/>
      <c r="E57" s="378"/>
      <c r="F57" s="378"/>
      <c r="G57" s="378"/>
      <c r="H57" s="378"/>
      <c r="I57" s="179">
        <f>TRUNC(SUM(I50:I56),2)</f>
        <v>810.6</v>
      </c>
      <c r="J57" s="179">
        <f>TRUNC(SUM(J50:J56),2)</f>
        <v>810.6</v>
      </c>
    </row>
    <row r="58" spans="1:10" x14ac:dyDescent="0.2">
      <c r="A58" s="352"/>
      <c r="B58" s="352"/>
      <c r="C58" s="352"/>
      <c r="D58" s="352"/>
      <c r="E58" s="352"/>
      <c r="F58" s="352"/>
      <c r="G58" s="352"/>
      <c r="H58" s="352"/>
      <c r="I58" s="353"/>
    </row>
    <row r="59" spans="1:10" ht="29.25" customHeight="1" x14ac:dyDescent="0.2">
      <c r="A59" s="376" t="s">
        <v>93</v>
      </c>
      <c r="B59" s="377"/>
      <c r="C59" s="377"/>
      <c r="D59" s="377"/>
      <c r="E59" s="377"/>
      <c r="F59" s="377"/>
      <c r="G59" s="377"/>
      <c r="H59" s="377"/>
      <c r="I59" s="377"/>
      <c r="J59" s="377"/>
    </row>
    <row r="60" spans="1:10" ht="54.75" customHeight="1" x14ac:dyDescent="0.2">
      <c r="A60" s="345" t="s">
        <v>97</v>
      </c>
      <c r="B60" s="345"/>
      <c r="C60" s="345"/>
      <c r="D60" s="345"/>
      <c r="E60" s="345"/>
      <c r="F60" s="345"/>
      <c r="G60" s="345"/>
      <c r="H60" s="345"/>
      <c r="I60" s="81" t="str">
        <f>I49</f>
        <v>VALOR (R$) MENSAL  (1) JARDINEIRO ROÇADOR</v>
      </c>
      <c r="J60" s="80" t="str">
        <f>J22</f>
        <v>VALOR (R$) MENSAL  (1) SERVENTE</v>
      </c>
    </row>
    <row r="61" spans="1:10" x14ac:dyDescent="0.2">
      <c r="A61" s="79" t="s">
        <v>94</v>
      </c>
      <c r="B61" s="343" t="s">
        <v>74</v>
      </c>
      <c r="C61" s="343"/>
      <c r="D61" s="343"/>
      <c r="E61" s="343"/>
      <c r="F61" s="343"/>
      <c r="G61" s="343"/>
      <c r="H61" s="343"/>
      <c r="I61" s="95">
        <f>I36</f>
        <v>194.77</v>
      </c>
      <c r="J61" s="95">
        <f>J36</f>
        <v>180.88</v>
      </c>
    </row>
    <row r="62" spans="1:10" x14ac:dyDescent="0.2">
      <c r="A62" s="79" t="s">
        <v>95</v>
      </c>
      <c r="B62" s="343" t="s">
        <v>76</v>
      </c>
      <c r="C62" s="343"/>
      <c r="D62" s="343"/>
      <c r="E62" s="343"/>
      <c r="F62" s="343"/>
      <c r="G62" s="343"/>
      <c r="H62" s="343"/>
      <c r="I62" s="183">
        <f>I47</f>
        <v>645.75</v>
      </c>
      <c r="J62" s="183">
        <f>J47</f>
        <v>599.69000000000005</v>
      </c>
    </row>
    <row r="63" spans="1:10" x14ac:dyDescent="0.2">
      <c r="A63" s="79" t="s">
        <v>96</v>
      </c>
      <c r="B63" s="343" t="s">
        <v>98</v>
      </c>
      <c r="C63" s="343"/>
      <c r="D63" s="343"/>
      <c r="E63" s="343"/>
      <c r="F63" s="343"/>
      <c r="G63" s="343"/>
      <c r="H63" s="343"/>
      <c r="I63" s="183">
        <f>I57</f>
        <v>810.6</v>
      </c>
      <c r="J63" s="183">
        <f>J57</f>
        <v>810.6</v>
      </c>
    </row>
    <row r="64" spans="1:10" x14ac:dyDescent="0.2">
      <c r="A64" s="378" t="s">
        <v>100</v>
      </c>
      <c r="B64" s="378"/>
      <c r="C64" s="378"/>
      <c r="D64" s="378"/>
      <c r="E64" s="378"/>
      <c r="F64" s="378"/>
      <c r="G64" s="378"/>
      <c r="H64" s="378"/>
      <c r="I64" s="184">
        <f>TRUNC(SUM(I61:I63),2)</f>
        <v>1651.12</v>
      </c>
      <c r="J64" s="184">
        <f>TRUNC(SUM(J61:J63),2)</f>
        <v>1591.17</v>
      </c>
    </row>
    <row r="65" spans="1:10" x14ac:dyDescent="0.2">
      <c r="A65" s="356"/>
      <c r="B65" s="357"/>
      <c r="C65" s="357"/>
      <c r="D65" s="357"/>
      <c r="E65" s="357"/>
      <c r="F65" s="357"/>
      <c r="G65" s="357"/>
      <c r="H65" s="357"/>
      <c r="I65" s="357"/>
    </row>
    <row r="66" spans="1:10" ht="19.5" customHeight="1" x14ac:dyDescent="0.2">
      <c r="A66" s="358" t="s">
        <v>101</v>
      </c>
      <c r="B66" s="359"/>
      <c r="C66" s="359"/>
      <c r="D66" s="359"/>
      <c r="E66" s="359"/>
      <c r="F66" s="359"/>
      <c r="G66" s="359"/>
      <c r="H66" s="359"/>
      <c r="I66" s="359"/>
      <c r="J66" s="359"/>
    </row>
    <row r="67" spans="1:10" ht="51" customHeight="1" x14ac:dyDescent="0.2">
      <c r="A67" s="79">
        <v>3</v>
      </c>
      <c r="B67" s="345" t="s">
        <v>102</v>
      </c>
      <c r="C67" s="345"/>
      <c r="D67" s="345"/>
      <c r="E67" s="345"/>
      <c r="F67" s="345"/>
      <c r="G67" s="345"/>
      <c r="H67" s="79" t="s">
        <v>3</v>
      </c>
      <c r="I67" s="81" t="str">
        <f>I60</f>
        <v>VALOR (R$) MENSAL  (1) JARDINEIRO ROÇADOR</v>
      </c>
      <c r="J67" s="81" t="str">
        <f>J22</f>
        <v>VALOR (R$) MENSAL  (1) SERVENTE</v>
      </c>
    </row>
    <row r="68" spans="1:10" x14ac:dyDescent="0.2">
      <c r="A68" s="79" t="s">
        <v>10</v>
      </c>
      <c r="B68" s="343" t="s">
        <v>104</v>
      </c>
      <c r="C68" s="343"/>
      <c r="D68" s="343"/>
      <c r="E68" s="343"/>
      <c r="F68" s="343"/>
      <c r="G68" s="343"/>
      <c r="H68" s="82">
        <v>3.5200000000000002E-2</v>
      </c>
      <c r="I68" s="185">
        <f>$I$30*H68</f>
        <v>61.767552000000002</v>
      </c>
      <c r="J68" s="185">
        <f>$J$30*H68</f>
        <v>57.361919999999998</v>
      </c>
    </row>
    <row r="69" spans="1:10" x14ac:dyDescent="0.2">
      <c r="A69" s="79" t="s">
        <v>11</v>
      </c>
      <c r="B69" s="343" t="s">
        <v>374</v>
      </c>
      <c r="C69" s="343"/>
      <c r="D69" s="343"/>
      <c r="E69" s="343"/>
      <c r="F69" s="343"/>
      <c r="G69" s="343"/>
      <c r="H69" s="82">
        <v>8.2000000000000007E-3</v>
      </c>
      <c r="I69" s="185">
        <f>H69*I30</f>
        <v>14.389032</v>
      </c>
      <c r="J69" s="185">
        <f>H69*J30</f>
        <v>13.362720000000001</v>
      </c>
    </row>
    <row r="70" spans="1:10" x14ac:dyDescent="0.2">
      <c r="A70" s="79" t="s">
        <v>12</v>
      </c>
      <c r="B70" s="343" t="s">
        <v>375</v>
      </c>
      <c r="C70" s="343"/>
      <c r="D70" s="343"/>
      <c r="E70" s="343"/>
      <c r="F70" s="343"/>
      <c r="G70" s="343"/>
      <c r="H70" s="82">
        <v>8.3999999999999995E-3</v>
      </c>
      <c r="I70" s="185">
        <f>$I$30*H70</f>
        <v>14.739984</v>
      </c>
      <c r="J70" s="185">
        <f>H70*J30</f>
        <v>13.688639999999998</v>
      </c>
    </row>
    <row r="71" spans="1:10" x14ac:dyDescent="0.2">
      <c r="A71" s="79" t="s">
        <v>13</v>
      </c>
      <c r="B71" s="343" t="s">
        <v>377</v>
      </c>
      <c r="C71" s="343"/>
      <c r="D71" s="343"/>
      <c r="E71" s="343"/>
      <c r="F71" s="343"/>
      <c r="G71" s="343"/>
      <c r="H71" s="82">
        <v>4.0099999999999997E-2</v>
      </c>
      <c r="I71" s="185">
        <f>$I$30*H71</f>
        <v>70.365876</v>
      </c>
      <c r="J71" s="185">
        <f>H71*J30</f>
        <v>65.346959999999996</v>
      </c>
    </row>
    <row r="72" spans="1:10" x14ac:dyDescent="0.2">
      <c r="A72" s="79" t="s">
        <v>14</v>
      </c>
      <c r="B72" s="343" t="s">
        <v>378</v>
      </c>
      <c r="C72" s="343"/>
      <c r="D72" s="343"/>
      <c r="E72" s="343"/>
      <c r="F72" s="343"/>
      <c r="G72" s="343"/>
      <c r="H72" s="84">
        <v>5.1999999999999998E-3</v>
      </c>
      <c r="I72" s="185">
        <f>$I$30*H72</f>
        <v>9.1247519999999991</v>
      </c>
      <c r="J72" s="185">
        <f>H72*J30</f>
        <v>8.4739199999999997</v>
      </c>
    </row>
    <row r="73" spans="1:10" x14ac:dyDescent="0.2">
      <c r="A73" s="79" t="s">
        <v>15</v>
      </c>
      <c r="B73" s="360" t="s">
        <v>379</v>
      </c>
      <c r="C73" s="361"/>
      <c r="D73" s="361"/>
      <c r="E73" s="361"/>
      <c r="F73" s="361"/>
      <c r="G73" s="362"/>
      <c r="H73" s="84">
        <v>8.3999999999999995E-3</v>
      </c>
      <c r="I73" s="185">
        <f>$I$30*H73</f>
        <v>14.739984</v>
      </c>
      <c r="J73" s="185">
        <f>H73*J30</f>
        <v>13.688639999999998</v>
      </c>
    </row>
    <row r="74" spans="1:10" x14ac:dyDescent="0.2">
      <c r="A74" s="79" t="s">
        <v>16</v>
      </c>
      <c r="B74" s="343" t="s">
        <v>380</v>
      </c>
      <c r="C74" s="343"/>
      <c r="D74" s="343"/>
      <c r="E74" s="343"/>
      <c r="F74" s="343"/>
      <c r="G74" s="343"/>
      <c r="H74" s="84">
        <v>2.8E-3</v>
      </c>
      <c r="I74" s="185">
        <f>$I$30*H74</f>
        <v>4.9133279999999999</v>
      </c>
      <c r="J74" s="185">
        <f>H74*J30</f>
        <v>4.5628799999999998</v>
      </c>
    </row>
    <row r="75" spans="1:10" x14ac:dyDescent="0.2">
      <c r="A75" s="345" t="s">
        <v>105</v>
      </c>
      <c r="B75" s="345"/>
      <c r="C75" s="345"/>
      <c r="D75" s="345"/>
      <c r="E75" s="345"/>
      <c r="F75" s="345"/>
      <c r="G75" s="345"/>
      <c r="H75" s="85">
        <f>TRUNC(SUM(H68:H74),4)</f>
        <v>0.10829999999999999</v>
      </c>
      <c r="I75" s="179">
        <f>TRUNC(SUM(I68:I74),2)</f>
        <v>190.04</v>
      </c>
      <c r="J75" s="179">
        <f>TRUNC(SUM(J68:J74),2)</f>
        <v>176.48</v>
      </c>
    </row>
    <row r="76" spans="1:10" ht="21" customHeight="1" x14ac:dyDescent="0.2">
      <c r="A76" s="365"/>
      <c r="B76" s="366"/>
      <c r="C76" s="366"/>
      <c r="D76" s="366"/>
      <c r="E76" s="366"/>
      <c r="F76" s="366"/>
      <c r="G76" s="366"/>
      <c r="H76" s="366"/>
      <c r="I76" s="366"/>
    </row>
    <row r="77" spans="1:10" s="2" customFormat="1" ht="18.75" customHeight="1" x14ac:dyDescent="0.2">
      <c r="A77" s="358" t="s">
        <v>381</v>
      </c>
      <c r="B77" s="359"/>
      <c r="C77" s="359"/>
      <c r="D77" s="359"/>
      <c r="E77" s="359"/>
      <c r="F77" s="359"/>
      <c r="G77" s="359"/>
      <c r="H77" s="359"/>
      <c r="I77" s="359"/>
      <c r="J77" s="359"/>
    </row>
    <row r="78" spans="1:10" s="2" customFormat="1" ht="57" customHeight="1" x14ac:dyDescent="0.2">
      <c r="A78" s="79">
        <v>4</v>
      </c>
      <c r="B78" s="345" t="s">
        <v>376</v>
      </c>
      <c r="C78" s="345"/>
      <c r="D78" s="345"/>
      <c r="E78" s="345"/>
      <c r="F78" s="345"/>
      <c r="G78" s="345"/>
      <c r="H78" s="79" t="s">
        <v>3</v>
      </c>
      <c r="I78" s="81" t="s">
        <v>277</v>
      </c>
      <c r="J78" s="81" t="str">
        <f>J33</f>
        <v>VALOR (R$) MENSAL  (1) SERVENTE</v>
      </c>
    </row>
    <row r="79" spans="1:10" s="2" customFormat="1" x14ac:dyDescent="0.2">
      <c r="A79" s="79" t="s">
        <v>10</v>
      </c>
      <c r="B79" s="343" t="s">
        <v>382</v>
      </c>
      <c r="C79" s="343"/>
      <c r="D79" s="343"/>
      <c r="E79" s="343"/>
      <c r="F79" s="343"/>
      <c r="G79" s="343"/>
      <c r="H79" s="82">
        <v>2.75E-2</v>
      </c>
      <c r="I79" s="83">
        <f>H79*I30</f>
        <v>48.255899999999997</v>
      </c>
      <c r="J79" s="83">
        <f>H79*J30</f>
        <v>44.814</v>
      </c>
    </row>
    <row r="80" spans="1:10" s="2" customFormat="1" x14ac:dyDescent="0.2">
      <c r="A80" s="79" t="s">
        <v>11</v>
      </c>
      <c r="B80" s="343" t="s">
        <v>383</v>
      </c>
      <c r="C80" s="343"/>
      <c r="D80" s="343"/>
      <c r="E80" s="343"/>
      <c r="F80" s="343"/>
      <c r="G80" s="343"/>
      <c r="H80" s="82">
        <v>9.3299999999999994E-2</v>
      </c>
      <c r="I80" s="83">
        <f>H80*I30</f>
        <v>163.71910799999998</v>
      </c>
      <c r="J80" s="83">
        <f>H80*J30</f>
        <v>152.04167999999999</v>
      </c>
    </row>
    <row r="81" spans="1:10" s="2" customFormat="1" x14ac:dyDescent="0.2">
      <c r="A81" s="79" t="s">
        <v>12</v>
      </c>
      <c r="B81" s="343" t="s">
        <v>103</v>
      </c>
      <c r="C81" s="343"/>
      <c r="D81" s="343"/>
      <c r="E81" s="343"/>
      <c r="F81" s="343"/>
      <c r="G81" s="343"/>
      <c r="H81" s="82">
        <v>1.4E-3</v>
      </c>
      <c r="I81" s="83">
        <f>H81*I30</f>
        <v>2.456664</v>
      </c>
      <c r="J81" s="83">
        <f t="shared" ref="J81" si="3">$J$32*H81</f>
        <v>0</v>
      </c>
    </row>
    <row r="82" spans="1:10" s="2" customFormat="1" x14ac:dyDescent="0.2">
      <c r="A82" s="345" t="s">
        <v>115</v>
      </c>
      <c r="B82" s="345"/>
      <c r="C82" s="345"/>
      <c r="D82" s="345"/>
      <c r="E82" s="345"/>
      <c r="F82" s="345"/>
      <c r="G82" s="345"/>
      <c r="H82" s="85">
        <f>TRUNC(SUM(H79:H81),4)</f>
        <v>0.1222</v>
      </c>
      <c r="I82" s="86">
        <f>TRUNC(SUM(I79:I81),2)</f>
        <v>214.43</v>
      </c>
      <c r="J82" s="86">
        <f>TRUNC(SUM(J79:J81),2)</f>
        <v>196.85</v>
      </c>
    </row>
    <row r="83" spans="1:10" x14ac:dyDescent="0.2">
      <c r="A83" s="235"/>
      <c r="B83" s="236"/>
      <c r="C83" s="236"/>
      <c r="D83" s="236"/>
      <c r="E83" s="236"/>
      <c r="F83" s="236"/>
      <c r="G83" s="236"/>
      <c r="H83" s="236"/>
      <c r="I83" s="236"/>
    </row>
    <row r="84" spans="1:10" ht="20.25" customHeight="1" x14ac:dyDescent="0.2">
      <c r="A84" s="376" t="s">
        <v>112</v>
      </c>
      <c r="B84" s="377"/>
      <c r="C84" s="377"/>
      <c r="D84" s="377"/>
      <c r="E84" s="377"/>
      <c r="F84" s="377"/>
      <c r="G84" s="377"/>
      <c r="H84" s="377"/>
      <c r="I84" s="377"/>
      <c r="J84" s="271"/>
    </row>
    <row r="85" spans="1:10" ht="60.75" customHeight="1" x14ac:dyDescent="0.2">
      <c r="A85" s="365" t="s">
        <v>107</v>
      </c>
      <c r="B85" s="366"/>
      <c r="C85" s="366"/>
      <c r="D85" s="366"/>
      <c r="E85" s="366"/>
      <c r="F85" s="366"/>
      <c r="G85" s="418"/>
      <c r="H85" s="79" t="s">
        <v>3</v>
      </c>
      <c r="I85" s="81" t="str">
        <f>I67</f>
        <v>VALOR (R$) MENSAL  (1) JARDINEIRO ROÇADOR</v>
      </c>
      <c r="J85" s="81" t="str">
        <f>J22</f>
        <v>VALOR (R$) MENSAL  (1) SERVENTE</v>
      </c>
    </row>
    <row r="86" spans="1:10" x14ac:dyDescent="0.2">
      <c r="A86" s="79" t="s">
        <v>10</v>
      </c>
      <c r="B86" s="360" t="s">
        <v>230</v>
      </c>
      <c r="C86" s="361"/>
      <c r="D86" s="361"/>
      <c r="E86" s="361"/>
      <c r="F86" s="361"/>
      <c r="G86" s="362"/>
      <c r="H86" s="82">
        <v>8.2500000000000004E-2</v>
      </c>
      <c r="I86" s="185">
        <f>$I$30*H86</f>
        <v>144.76770000000002</v>
      </c>
      <c r="J86" s="185">
        <f t="shared" ref="J86:J91" si="4">$J$30*H86</f>
        <v>134.44200000000001</v>
      </c>
    </row>
    <row r="87" spans="1:10" x14ac:dyDescent="0.2">
      <c r="A87" s="79" t="s">
        <v>11</v>
      </c>
      <c r="B87" s="360" t="s">
        <v>108</v>
      </c>
      <c r="C87" s="361"/>
      <c r="D87" s="361"/>
      <c r="E87" s="361"/>
      <c r="F87" s="361"/>
      <c r="G87" s="362"/>
      <c r="H87" s="82">
        <v>7.6E-3</v>
      </c>
      <c r="I87" s="185">
        <f>$I$30*H87</f>
        <v>13.336176</v>
      </c>
      <c r="J87" s="185">
        <f t="shared" si="4"/>
        <v>12.38496</v>
      </c>
    </row>
    <row r="88" spans="1:10" x14ac:dyDescent="0.2">
      <c r="A88" s="79" t="s">
        <v>12</v>
      </c>
      <c r="B88" s="360" t="s">
        <v>109</v>
      </c>
      <c r="C88" s="361"/>
      <c r="D88" s="361"/>
      <c r="E88" s="361"/>
      <c r="F88" s="361"/>
      <c r="G88" s="362"/>
      <c r="H88" s="82">
        <v>1E-4</v>
      </c>
      <c r="I88" s="185">
        <f>$I$30*H88</f>
        <v>0.17547600000000002</v>
      </c>
      <c r="J88" s="185">
        <f t="shared" si="4"/>
        <v>0.16295999999999999</v>
      </c>
    </row>
    <row r="89" spans="1:10" x14ac:dyDescent="0.2">
      <c r="A89" s="79" t="s">
        <v>13</v>
      </c>
      <c r="B89" s="360" t="s">
        <v>231</v>
      </c>
      <c r="C89" s="361"/>
      <c r="D89" s="361"/>
      <c r="E89" s="361"/>
      <c r="F89" s="361"/>
      <c r="G89" s="362"/>
      <c r="H89" s="82">
        <v>1E-4</v>
      </c>
      <c r="I89" s="185">
        <f>$I$30*H89</f>
        <v>0.17547600000000002</v>
      </c>
      <c r="J89" s="185">
        <f t="shared" si="4"/>
        <v>0.16295999999999999</v>
      </c>
    </row>
    <row r="90" spans="1:10" x14ac:dyDescent="0.2">
      <c r="A90" s="79" t="s">
        <v>14</v>
      </c>
      <c r="B90" s="360" t="s">
        <v>23</v>
      </c>
      <c r="C90" s="361"/>
      <c r="D90" s="361"/>
      <c r="E90" s="361"/>
      <c r="F90" s="361"/>
      <c r="G90" s="362"/>
      <c r="H90" s="82">
        <v>1E-4</v>
      </c>
      <c r="I90" s="185">
        <f>$I$30*H90</f>
        <v>0.17547600000000002</v>
      </c>
      <c r="J90" s="185">
        <f t="shared" si="4"/>
        <v>0.16295999999999999</v>
      </c>
    </row>
    <row r="91" spans="1:10" x14ac:dyDescent="0.2">
      <c r="A91" s="79" t="s">
        <v>15</v>
      </c>
      <c r="B91" s="360" t="s">
        <v>4</v>
      </c>
      <c r="C91" s="361"/>
      <c r="D91" s="361"/>
      <c r="E91" s="361"/>
      <c r="F91" s="361"/>
      <c r="G91" s="362"/>
      <c r="H91" s="82">
        <v>3.3E-3</v>
      </c>
      <c r="I91" s="185">
        <f t="shared" ref="I91" si="5">$I$30*H91</f>
        <v>5.7907079999999995</v>
      </c>
      <c r="J91" s="185">
        <f t="shared" si="4"/>
        <v>5.3776799999999998</v>
      </c>
    </row>
    <row r="92" spans="1:10" ht="15" customHeight="1" x14ac:dyDescent="0.2">
      <c r="A92" s="376" t="s">
        <v>20</v>
      </c>
      <c r="B92" s="377"/>
      <c r="C92" s="377"/>
      <c r="D92" s="377"/>
      <c r="E92" s="377"/>
      <c r="F92" s="377"/>
      <c r="G92" s="434"/>
      <c r="H92" s="85">
        <f>TRUNC(SUM(H86:H91),4)</f>
        <v>9.3700000000000006E-2</v>
      </c>
      <c r="I92" s="179">
        <f>TRUNC(SUM(I86:I91),2)</f>
        <v>164.42</v>
      </c>
      <c r="J92" s="179">
        <f>TRUNC(SUM(J86:J91),2)</f>
        <v>152.69</v>
      </c>
    </row>
    <row r="93" spans="1:10" x14ac:dyDescent="0.2">
      <c r="A93" s="363"/>
      <c r="B93" s="364"/>
      <c r="C93" s="364"/>
      <c r="D93" s="364"/>
      <c r="E93" s="364"/>
      <c r="F93" s="364"/>
      <c r="G93" s="364"/>
      <c r="H93" s="364"/>
      <c r="I93" s="364"/>
    </row>
    <row r="94" spans="1:10" ht="58.5" customHeight="1" x14ac:dyDescent="0.2">
      <c r="A94" s="345" t="s">
        <v>110</v>
      </c>
      <c r="B94" s="345"/>
      <c r="C94" s="345"/>
      <c r="D94" s="345"/>
      <c r="E94" s="345"/>
      <c r="F94" s="345"/>
      <c r="G94" s="345"/>
      <c r="H94" s="79" t="s">
        <v>3</v>
      </c>
      <c r="I94" s="81" t="str">
        <f>I85</f>
        <v>VALOR (R$) MENSAL  (1) JARDINEIRO ROÇADOR</v>
      </c>
      <c r="J94" s="80" t="str">
        <f>J22</f>
        <v>VALOR (R$) MENSAL  (1) SERVENTE</v>
      </c>
    </row>
    <row r="95" spans="1:10" x14ac:dyDescent="0.2">
      <c r="A95" s="79" t="s">
        <v>10</v>
      </c>
      <c r="B95" s="343" t="s">
        <v>111</v>
      </c>
      <c r="C95" s="343"/>
      <c r="D95" s="343"/>
      <c r="E95" s="343"/>
      <c r="F95" s="343"/>
      <c r="G95" s="343"/>
      <c r="H95" s="82">
        <v>0</v>
      </c>
      <c r="I95" s="185">
        <f>$I$30*H95</f>
        <v>0</v>
      </c>
      <c r="J95" s="83">
        <f>$I$30*I95</f>
        <v>0</v>
      </c>
    </row>
    <row r="96" spans="1:10" x14ac:dyDescent="0.2">
      <c r="A96" s="345" t="s">
        <v>22</v>
      </c>
      <c r="B96" s="345"/>
      <c r="C96" s="345"/>
      <c r="D96" s="345"/>
      <c r="E96" s="345"/>
      <c r="F96" s="345"/>
      <c r="G96" s="345"/>
      <c r="H96" s="85">
        <f>TRUNC(SUM(H95),4)</f>
        <v>0</v>
      </c>
      <c r="I96" s="179">
        <f>TRUNC(SUM(I95),2)</f>
        <v>0</v>
      </c>
      <c r="J96" s="86">
        <f>TRUNC(SUM(J95),2)</f>
        <v>0</v>
      </c>
    </row>
    <row r="97" spans="1:10" x14ac:dyDescent="0.2">
      <c r="A97" s="367"/>
      <c r="B97" s="368"/>
      <c r="C97" s="368"/>
      <c r="D97" s="368"/>
      <c r="E97" s="368"/>
      <c r="F97" s="368"/>
      <c r="G97" s="368"/>
      <c r="H97" s="368"/>
      <c r="I97" s="368"/>
    </row>
    <row r="98" spans="1:10" ht="15.75" customHeight="1" x14ac:dyDescent="0.2">
      <c r="A98" s="354" t="s">
        <v>112</v>
      </c>
      <c r="B98" s="355"/>
      <c r="C98" s="355"/>
      <c r="D98" s="355"/>
      <c r="E98" s="355"/>
      <c r="F98" s="355"/>
      <c r="G98" s="355"/>
      <c r="H98" s="355"/>
      <c r="I98" s="355"/>
      <c r="J98" s="355"/>
    </row>
    <row r="99" spans="1:10" ht="60.75" customHeight="1" x14ac:dyDescent="0.2">
      <c r="A99" s="345" t="s">
        <v>113</v>
      </c>
      <c r="B99" s="345"/>
      <c r="C99" s="345"/>
      <c r="D99" s="345"/>
      <c r="E99" s="345"/>
      <c r="F99" s="345"/>
      <c r="G99" s="345"/>
      <c r="H99" s="345"/>
      <c r="I99" s="81" t="str">
        <f>I94</f>
        <v>VALOR (R$) MENSAL  (1) JARDINEIRO ROÇADOR</v>
      </c>
      <c r="J99" s="81" t="str">
        <f>J94</f>
        <v>VALOR (R$) MENSAL  (1) SERVENTE</v>
      </c>
    </row>
    <row r="100" spans="1:10" x14ac:dyDescent="0.2">
      <c r="A100" s="79" t="s">
        <v>26</v>
      </c>
      <c r="B100" s="343" t="s">
        <v>108</v>
      </c>
      <c r="C100" s="343"/>
      <c r="D100" s="343"/>
      <c r="E100" s="343"/>
      <c r="F100" s="343"/>
      <c r="G100" s="343"/>
      <c r="H100" s="343"/>
      <c r="I100" s="185">
        <f>I92</f>
        <v>164.42</v>
      </c>
      <c r="J100" s="185">
        <f>J92</f>
        <v>152.69</v>
      </c>
    </row>
    <row r="101" spans="1:10" x14ac:dyDescent="0.2">
      <c r="A101" s="79" t="s">
        <v>27</v>
      </c>
      <c r="B101" s="343" t="s">
        <v>114</v>
      </c>
      <c r="C101" s="343"/>
      <c r="D101" s="343"/>
      <c r="E101" s="343"/>
      <c r="F101" s="343"/>
      <c r="G101" s="343"/>
      <c r="H101" s="343"/>
      <c r="I101" s="185">
        <f>I96</f>
        <v>0</v>
      </c>
      <c r="J101" s="185">
        <f>J96</f>
        <v>0</v>
      </c>
    </row>
    <row r="102" spans="1:10" ht="25.5" customHeight="1" x14ac:dyDescent="0.2">
      <c r="A102" s="378" t="s">
        <v>115</v>
      </c>
      <c r="B102" s="378"/>
      <c r="C102" s="378"/>
      <c r="D102" s="378"/>
      <c r="E102" s="378"/>
      <c r="F102" s="378"/>
      <c r="G102" s="378"/>
      <c r="H102" s="378"/>
      <c r="I102" s="179">
        <f>TRUNC(SUM(I100:I101),2)</f>
        <v>164.42</v>
      </c>
      <c r="J102" s="179">
        <f>TRUNC(SUM(J100:J101),2)</f>
        <v>152.69</v>
      </c>
    </row>
    <row r="103" spans="1:10" x14ac:dyDescent="0.2">
      <c r="A103" s="356"/>
      <c r="B103" s="357"/>
      <c r="C103" s="357"/>
      <c r="D103" s="357"/>
      <c r="E103" s="357"/>
      <c r="F103" s="357"/>
      <c r="G103" s="357"/>
      <c r="H103" s="357"/>
      <c r="I103" s="357"/>
    </row>
    <row r="104" spans="1:10" ht="21" customHeight="1" x14ac:dyDescent="0.2">
      <c r="A104" s="435" t="s">
        <v>116</v>
      </c>
      <c r="B104" s="436"/>
      <c r="C104" s="436"/>
      <c r="D104" s="436"/>
      <c r="E104" s="436"/>
      <c r="F104" s="436"/>
      <c r="G104" s="436"/>
      <c r="H104" s="436"/>
      <c r="I104" s="436"/>
      <c r="J104" s="436"/>
    </row>
    <row r="105" spans="1:10" ht="64.5" customHeight="1" x14ac:dyDescent="0.2">
      <c r="A105" s="79">
        <v>5</v>
      </c>
      <c r="B105" s="345" t="s">
        <v>19</v>
      </c>
      <c r="C105" s="345"/>
      <c r="D105" s="345"/>
      <c r="E105" s="345"/>
      <c r="F105" s="345"/>
      <c r="G105" s="345"/>
      <c r="H105" s="79"/>
      <c r="I105" s="81" t="str">
        <f>I99</f>
        <v>VALOR (R$) MENSAL  (1) JARDINEIRO ROÇADOR</v>
      </c>
      <c r="J105" s="80" t="str">
        <f>J22</f>
        <v>VALOR (R$) MENSAL  (1) SERVENTE</v>
      </c>
    </row>
    <row r="106" spans="1:10" x14ac:dyDescent="0.2">
      <c r="A106" s="79" t="s">
        <v>10</v>
      </c>
      <c r="B106" s="351" t="s">
        <v>232</v>
      </c>
      <c r="C106" s="351"/>
      <c r="D106" s="351"/>
      <c r="E106" s="351"/>
      <c r="F106" s="351"/>
      <c r="G106" s="351"/>
      <c r="H106" s="30" t="s">
        <v>0</v>
      </c>
      <c r="I106" s="185">
        <f>E197</f>
        <v>194.5925</v>
      </c>
      <c r="J106" s="83">
        <f>E197</f>
        <v>194.5925</v>
      </c>
    </row>
    <row r="107" spans="1:10" x14ac:dyDescent="0.2">
      <c r="A107" s="79" t="s">
        <v>11</v>
      </c>
      <c r="B107" s="351" t="s">
        <v>196</v>
      </c>
      <c r="C107" s="351"/>
      <c r="D107" s="351"/>
      <c r="E107" s="351"/>
      <c r="F107" s="351"/>
      <c r="G107" s="351"/>
      <c r="H107" s="30" t="s">
        <v>0</v>
      </c>
      <c r="I107" s="185">
        <v>150</v>
      </c>
      <c r="J107" s="83">
        <v>150</v>
      </c>
    </row>
    <row r="108" spans="1:10" x14ac:dyDescent="0.2">
      <c r="A108" s="92" t="s">
        <v>12</v>
      </c>
      <c r="B108" s="351" t="s">
        <v>195</v>
      </c>
      <c r="C108" s="351"/>
      <c r="D108" s="351"/>
      <c r="E108" s="351"/>
      <c r="F108" s="351"/>
      <c r="G108" s="351"/>
      <c r="H108" s="30" t="s">
        <v>0</v>
      </c>
      <c r="I108" s="185">
        <v>0</v>
      </c>
      <c r="J108" s="83">
        <v>0</v>
      </c>
    </row>
    <row r="109" spans="1:10" x14ac:dyDescent="0.2">
      <c r="A109" s="345" t="s">
        <v>117</v>
      </c>
      <c r="B109" s="345"/>
      <c r="C109" s="345"/>
      <c r="D109" s="345"/>
      <c r="E109" s="345"/>
      <c r="F109" s="345"/>
      <c r="G109" s="345"/>
      <c r="H109" s="85" t="s">
        <v>0</v>
      </c>
      <c r="I109" s="179">
        <f>TRUNC(SUM(I106:I108),2)</f>
        <v>344.59</v>
      </c>
      <c r="J109" s="86">
        <f>TRUNC(SUM(J106:J108),2)</f>
        <v>344.59</v>
      </c>
    </row>
    <row r="110" spans="1:10" x14ac:dyDescent="0.2">
      <c r="A110" s="356"/>
      <c r="B110" s="357"/>
      <c r="C110" s="357"/>
      <c r="D110" s="357"/>
      <c r="E110" s="357"/>
      <c r="F110" s="357"/>
      <c r="G110" s="357"/>
      <c r="H110" s="357"/>
      <c r="I110" s="357"/>
    </row>
    <row r="111" spans="1:10" ht="27.75" customHeight="1" x14ac:dyDescent="0.2">
      <c r="A111" s="369" t="s">
        <v>286</v>
      </c>
      <c r="B111" s="369"/>
      <c r="C111" s="369"/>
      <c r="D111" s="369"/>
      <c r="E111" s="369"/>
      <c r="F111" s="369"/>
      <c r="G111" s="369"/>
      <c r="H111" s="369"/>
      <c r="I111" s="369"/>
    </row>
    <row r="112" spans="1:10" ht="42" customHeight="1" x14ac:dyDescent="0.2">
      <c r="A112" s="79">
        <v>6</v>
      </c>
      <c r="B112" s="345" t="s">
        <v>129</v>
      </c>
      <c r="C112" s="345"/>
      <c r="D112" s="345"/>
      <c r="E112" s="345"/>
      <c r="F112" s="345"/>
      <c r="G112" s="345"/>
      <c r="H112" s="79"/>
      <c r="I112" s="80" t="s">
        <v>133</v>
      </c>
    </row>
    <row r="113" spans="1:9" ht="25.5" customHeight="1" x14ac:dyDescent="0.2">
      <c r="A113" s="79" t="s">
        <v>10</v>
      </c>
      <c r="B113" s="370" t="s">
        <v>273</v>
      </c>
      <c r="C113" s="370"/>
      <c r="D113" s="370"/>
      <c r="E113" s="370"/>
      <c r="F113" s="370"/>
      <c r="G113" s="370"/>
      <c r="H113" s="30" t="s">
        <v>0</v>
      </c>
      <c r="I113" s="74">
        <f>D239</f>
        <v>10865.241100000001</v>
      </c>
    </row>
    <row r="114" spans="1:9" ht="25.5" customHeight="1" x14ac:dyDescent="0.2">
      <c r="A114" s="79" t="s">
        <v>11</v>
      </c>
      <c r="B114" s="343" t="s">
        <v>357</v>
      </c>
      <c r="C114" s="343"/>
      <c r="D114" s="343"/>
      <c r="E114" s="343"/>
      <c r="F114" s="343"/>
      <c r="G114" s="343"/>
      <c r="H114" s="30" t="s">
        <v>0</v>
      </c>
      <c r="I114" s="74">
        <f>'Carro de Apoio'!J146</f>
        <v>43.510045045045047</v>
      </c>
    </row>
    <row r="115" spans="1:9" x14ac:dyDescent="0.2">
      <c r="A115" s="345" t="s">
        <v>118</v>
      </c>
      <c r="B115" s="345"/>
      <c r="C115" s="345"/>
      <c r="D115" s="345"/>
      <c r="E115" s="345"/>
      <c r="F115" s="345"/>
      <c r="G115" s="345"/>
      <c r="H115" s="85" t="s">
        <v>0</v>
      </c>
      <c r="I115" s="97">
        <f>TRUNC(SUM(I113:I114),2)</f>
        <v>10908.75</v>
      </c>
    </row>
    <row r="116" spans="1:9" x14ac:dyDescent="0.2">
      <c r="A116" s="356"/>
      <c r="B116" s="357"/>
      <c r="C116" s="357"/>
      <c r="D116" s="357"/>
      <c r="E116" s="357"/>
      <c r="F116" s="357"/>
      <c r="G116" s="357"/>
      <c r="H116" s="357"/>
      <c r="I116" s="357"/>
    </row>
    <row r="117" spans="1:9" ht="18.75" customHeight="1" x14ac:dyDescent="0.2">
      <c r="A117" s="369" t="s">
        <v>130</v>
      </c>
      <c r="B117" s="369"/>
      <c r="C117" s="369"/>
      <c r="D117" s="369"/>
      <c r="E117" s="369"/>
      <c r="F117" s="369"/>
      <c r="G117" s="369"/>
      <c r="H117" s="369"/>
      <c r="I117" s="369"/>
    </row>
    <row r="118" spans="1:9" x14ac:dyDescent="0.2">
      <c r="A118" s="79">
        <v>7</v>
      </c>
      <c r="B118" s="345" t="s">
        <v>25</v>
      </c>
      <c r="C118" s="345"/>
      <c r="D118" s="345"/>
      <c r="E118" s="345"/>
      <c r="F118" s="345"/>
      <c r="G118" s="345"/>
      <c r="H118" s="79" t="s">
        <v>3</v>
      </c>
      <c r="I118" s="79" t="s">
        <v>1</v>
      </c>
    </row>
    <row r="119" spans="1:9" x14ac:dyDescent="0.2">
      <c r="A119" s="79" t="s">
        <v>10</v>
      </c>
      <c r="B119" s="343" t="s">
        <v>28</v>
      </c>
      <c r="C119" s="343"/>
      <c r="D119" s="343"/>
      <c r="E119" s="343"/>
      <c r="F119" s="343"/>
      <c r="G119" s="343"/>
      <c r="H119" s="100">
        <f>'Item 2.6 e 2.7Coleta de entulho'!H123</f>
        <v>0.02</v>
      </c>
      <c r="I119" s="74">
        <f>TRUNC(H119*I148,2)</f>
        <v>1818.06</v>
      </c>
    </row>
    <row r="120" spans="1:9" x14ac:dyDescent="0.2">
      <c r="A120" s="79" t="s">
        <v>11</v>
      </c>
      <c r="B120" s="343" t="s">
        <v>5</v>
      </c>
      <c r="C120" s="343"/>
      <c r="D120" s="343"/>
      <c r="E120" s="343"/>
      <c r="F120" s="343"/>
      <c r="G120" s="343"/>
      <c r="H120" s="100">
        <f>'Item 2.6 e 2.7Coleta de entulho'!H124</f>
        <v>0.03</v>
      </c>
      <c r="I120" s="74">
        <f>TRUNC(H120*(I119+I148),2)</f>
        <v>2781.64</v>
      </c>
    </row>
    <row r="121" spans="1:9" x14ac:dyDescent="0.2">
      <c r="A121" s="79" t="s">
        <v>12</v>
      </c>
      <c r="B121" s="372" t="s">
        <v>57</v>
      </c>
      <c r="C121" s="372"/>
      <c r="D121" s="372"/>
      <c r="E121" s="372"/>
      <c r="F121" s="372"/>
      <c r="G121" s="372"/>
      <c r="H121" s="102"/>
      <c r="I121" s="32"/>
    </row>
    <row r="122" spans="1:9" x14ac:dyDescent="0.2">
      <c r="A122" s="79" t="s">
        <v>58</v>
      </c>
      <c r="B122" s="343" t="s">
        <v>353</v>
      </c>
      <c r="C122" s="343"/>
      <c r="D122" s="343"/>
      <c r="E122" s="343"/>
      <c r="F122" s="343"/>
      <c r="G122" s="343"/>
      <c r="H122" s="104"/>
      <c r="I122" s="89">
        <f>TRUNC(H122*I132,2)</f>
        <v>0</v>
      </c>
    </row>
    <row r="123" spans="1:9" x14ac:dyDescent="0.2">
      <c r="A123" s="79" t="s">
        <v>59</v>
      </c>
      <c r="B123" s="343" t="s">
        <v>141</v>
      </c>
      <c r="C123" s="343"/>
      <c r="D123" s="343"/>
      <c r="E123" s="343"/>
      <c r="F123" s="343"/>
      <c r="G123" s="343"/>
      <c r="H123" s="105">
        <v>0.01</v>
      </c>
      <c r="I123" s="89">
        <f>TRUNC(H123*I132,2)</f>
        <v>964.67</v>
      </c>
    </row>
    <row r="124" spans="1:9" x14ac:dyDescent="0.2">
      <c r="A124" s="79" t="s">
        <v>60</v>
      </c>
      <c r="B124" s="343" t="s">
        <v>143</v>
      </c>
      <c r="C124" s="343"/>
      <c r="D124" s="343"/>
      <c r="E124" s="343"/>
      <c r="F124" s="343"/>
      <c r="G124" s="343"/>
      <c r="H124" s="106"/>
      <c r="I124" s="89">
        <f>TRUNC(H124*I132,2)</f>
        <v>0</v>
      </c>
    </row>
    <row r="125" spans="1:9" x14ac:dyDescent="0.2">
      <c r="A125" s="365" t="s">
        <v>131</v>
      </c>
      <c r="B125" s="366"/>
      <c r="C125" s="366"/>
      <c r="D125" s="366"/>
      <c r="E125" s="366"/>
      <c r="F125" s="366"/>
      <c r="G125" s="366"/>
      <c r="H125" s="418"/>
      <c r="I125" s="184">
        <f>TRUNC(SUM(I119:I124),2)</f>
        <v>5564.37</v>
      </c>
    </row>
    <row r="126" spans="1:9" x14ac:dyDescent="0.2">
      <c r="A126" s="77"/>
      <c r="B126" s="373"/>
      <c r="C126" s="373"/>
      <c r="D126" s="373"/>
      <c r="E126" s="373"/>
      <c r="F126" s="373"/>
      <c r="G126" s="373"/>
      <c r="H126" s="373"/>
      <c r="I126" s="373"/>
    </row>
    <row r="127" spans="1:9" x14ac:dyDescent="0.2">
      <c r="A127" s="108" t="s">
        <v>61</v>
      </c>
      <c r="B127" s="375" t="s">
        <v>62</v>
      </c>
      <c r="C127" s="375"/>
      <c r="D127" s="375"/>
      <c r="E127" s="375"/>
      <c r="F127" s="375"/>
      <c r="G127" s="375"/>
      <c r="H127" s="109">
        <f>TRUNC(H122+H123+H124,4)</f>
        <v>0.01</v>
      </c>
      <c r="I127" s="186"/>
    </row>
    <row r="128" spans="1:9" x14ac:dyDescent="0.2">
      <c r="A128" s="111"/>
      <c r="B128" s="371">
        <v>100</v>
      </c>
      <c r="C128" s="371"/>
      <c r="D128" s="371"/>
      <c r="E128" s="371"/>
      <c r="F128" s="371"/>
      <c r="G128" s="371"/>
      <c r="H128" s="112"/>
      <c r="I128" s="187"/>
    </row>
    <row r="129" spans="1:10" x14ac:dyDescent="0.2">
      <c r="A129" s="114"/>
      <c r="B129" s="115"/>
      <c r="C129" s="115"/>
      <c r="D129" s="115"/>
      <c r="E129" s="115"/>
      <c r="F129" s="115"/>
      <c r="G129" s="115"/>
      <c r="H129" s="112"/>
      <c r="I129" s="187"/>
    </row>
    <row r="130" spans="1:10" x14ac:dyDescent="0.2">
      <c r="A130" s="111" t="s">
        <v>63</v>
      </c>
      <c r="B130" s="371" t="s">
        <v>119</v>
      </c>
      <c r="C130" s="371"/>
      <c r="D130" s="371"/>
      <c r="E130" s="371"/>
      <c r="F130" s="371"/>
      <c r="G130" s="371"/>
      <c r="H130" s="112"/>
      <c r="I130" s="187">
        <f>TRUNC(I148+I119+I120,2)</f>
        <v>95503.05</v>
      </c>
    </row>
    <row r="131" spans="1:10" x14ac:dyDescent="0.2">
      <c r="A131" s="111"/>
      <c r="B131" s="115"/>
      <c r="C131" s="115"/>
      <c r="D131" s="115"/>
      <c r="E131" s="115"/>
      <c r="F131" s="115"/>
      <c r="G131" s="115"/>
      <c r="H131" s="112"/>
      <c r="I131" s="187"/>
    </row>
    <row r="132" spans="1:10" x14ac:dyDescent="0.2">
      <c r="A132" s="111" t="s">
        <v>64</v>
      </c>
      <c r="B132" s="371" t="s">
        <v>65</v>
      </c>
      <c r="C132" s="371"/>
      <c r="D132" s="371"/>
      <c r="E132" s="371"/>
      <c r="F132" s="371"/>
      <c r="G132" s="371"/>
      <c r="H132" s="112"/>
      <c r="I132" s="187">
        <f>I130/(1-H127)</f>
        <v>96467.727272727279</v>
      </c>
    </row>
    <row r="133" spans="1:10" x14ac:dyDescent="0.2">
      <c r="A133" s="111"/>
      <c r="B133" s="115"/>
      <c r="C133" s="115"/>
      <c r="D133" s="115"/>
      <c r="E133" s="115"/>
      <c r="F133" s="115"/>
      <c r="G133" s="115"/>
      <c r="H133" s="112"/>
      <c r="I133" s="187"/>
    </row>
    <row r="134" spans="1:10" x14ac:dyDescent="0.2">
      <c r="A134" s="116"/>
      <c r="B134" s="429" t="s">
        <v>66</v>
      </c>
      <c r="C134" s="429"/>
      <c r="D134" s="429"/>
      <c r="E134" s="429"/>
      <c r="F134" s="429"/>
      <c r="G134" s="429"/>
      <c r="H134" s="117"/>
      <c r="I134" s="188">
        <f>TRUNC(I132-I130,2)</f>
        <v>964.67</v>
      </c>
    </row>
    <row r="135" spans="1:10" x14ac:dyDescent="0.2">
      <c r="A135" s="77"/>
      <c r="B135" s="77"/>
      <c r="C135" s="77"/>
      <c r="D135" s="77"/>
      <c r="E135" s="77"/>
      <c r="F135" s="77"/>
      <c r="G135" s="77"/>
      <c r="H135" s="77"/>
      <c r="I135" s="107"/>
    </row>
    <row r="136" spans="1:10" ht="22.5" customHeight="1" x14ac:dyDescent="0.2">
      <c r="A136" s="354" t="s">
        <v>122</v>
      </c>
      <c r="B136" s="355"/>
      <c r="C136" s="355"/>
      <c r="D136" s="355"/>
      <c r="E136" s="355"/>
      <c r="F136" s="355"/>
      <c r="G136" s="355"/>
      <c r="H136" s="355"/>
      <c r="I136" s="355"/>
      <c r="J136" s="355"/>
    </row>
    <row r="137" spans="1:10" ht="51.75" customHeight="1" x14ac:dyDescent="0.2">
      <c r="A137" s="345" t="s">
        <v>29</v>
      </c>
      <c r="B137" s="345"/>
      <c r="C137" s="345"/>
      <c r="D137" s="345"/>
      <c r="E137" s="345"/>
      <c r="F137" s="345"/>
      <c r="G137" s="345"/>
      <c r="H137" s="345"/>
      <c r="I137" s="80" t="str">
        <f>I22</f>
        <v>VALOR (R$) MENSAL  (1) JARDINEIRO ROÇADOR</v>
      </c>
      <c r="J137" s="80" t="str">
        <f>J22</f>
        <v>VALOR (R$) MENSAL  (1) SERVENTE</v>
      </c>
    </row>
    <row r="138" spans="1:10" x14ac:dyDescent="0.2">
      <c r="A138" s="30" t="s">
        <v>10</v>
      </c>
      <c r="B138" s="343" t="str">
        <f>A21</f>
        <v>MÓDULO 1 - COMPOSIÇÃO DA REMUNERAÇÃO</v>
      </c>
      <c r="C138" s="343"/>
      <c r="D138" s="343"/>
      <c r="E138" s="343"/>
      <c r="F138" s="343"/>
      <c r="G138" s="343"/>
      <c r="H138" s="343"/>
      <c r="I138" s="74">
        <f>I30</f>
        <v>1754.76</v>
      </c>
      <c r="J138" s="74">
        <f>J30</f>
        <v>1629.6</v>
      </c>
    </row>
    <row r="139" spans="1:10" x14ac:dyDescent="0.2">
      <c r="A139" s="30" t="s">
        <v>11</v>
      </c>
      <c r="B139" s="343" t="str">
        <f>A32</f>
        <v>MÓDULO 2 – ENCARGOS E BENEFÍCIOS ANUAIS, MENSAIS E DIÁRIOS</v>
      </c>
      <c r="C139" s="343"/>
      <c r="D139" s="343"/>
      <c r="E139" s="343"/>
      <c r="F139" s="343"/>
      <c r="G139" s="343"/>
      <c r="H139" s="343"/>
      <c r="I139" s="89">
        <f>I64</f>
        <v>1651.12</v>
      </c>
      <c r="J139" s="74">
        <f>J64</f>
        <v>1591.17</v>
      </c>
    </row>
    <row r="140" spans="1:10" x14ac:dyDescent="0.2">
      <c r="A140" s="30" t="s">
        <v>12</v>
      </c>
      <c r="B140" s="343" t="str">
        <f>A66</f>
        <v>MÓDULO 3 – PROVISÃO PARA RESCISÃO</v>
      </c>
      <c r="C140" s="343"/>
      <c r="D140" s="343"/>
      <c r="E140" s="343"/>
      <c r="F140" s="343"/>
      <c r="G140" s="343"/>
      <c r="H140" s="343"/>
      <c r="I140" s="89">
        <f>I75</f>
        <v>190.04</v>
      </c>
      <c r="J140" s="74">
        <f>J75</f>
        <v>176.48</v>
      </c>
    </row>
    <row r="141" spans="1:10" x14ac:dyDescent="0.2">
      <c r="A141" s="30" t="s">
        <v>13</v>
      </c>
      <c r="B141" s="360" t="str">
        <f>A84</f>
        <v>QUADRO-RESUMO DO MÓDULO 4 - CUSTO DE REPOSIÇÃO DO PROFISSIONAL AUSENTE</v>
      </c>
      <c r="C141" s="361"/>
      <c r="D141" s="361"/>
      <c r="E141" s="361"/>
      <c r="F141" s="361"/>
      <c r="G141" s="361"/>
      <c r="H141" s="362"/>
      <c r="I141" s="89">
        <f>I102</f>
        <v>164.42</v>
      </c>
      <c r="J141" s="74">
        <f>J102</f>
        <v>152.69</v>
      </c>
    </row>
    <row r="142" spans="1:10" x14ac:dyDescent="0.2">
      <c r="A142" s="30" t="s">
        <v>14</v>
      </c>
      <c r="B142" s="343" t="str">
        <f>A104</f>
        <v>MÓDULO 5 – INSUMOS DIVERSOS</v>
      </c>
      <c r="C142" s="343"/>
      <c r="D142" s="343"/>
      <c r="E142" s="343"/>
      <c r="F142" s="343"/>
      <c r="G142" s="343"/>
      <c r="H142" s="343"/>
      <c r="I142" s="89">
        <f>I109</f>
        <v>344.59</v>
      </c>
      <c r="J142" s="74">
        <f>J109</f>
        <v>344.59</v>
      </c>
    </row>
    <row r="143" spans="1:10" x14ac:dyDescent="0.2">
      <c r="A143" s="79"/>
      <c r="B143" s="345" t="s">
        <v>132</v>
      </c>
      <c r="C143" s="345"/>
      <c r="D143" s="345"/>
      <c r="E143" s="345"/>
      <c r="F143" s="345"/>
      <c r="G143" s="345"/>
      <c r="H143" s="345"/>
      <c r="I143" s="90">
        <f>TRUNC(SUM(I138:I142),2)</f>
        <v>4104.93</v>
      </c>
      <c r="J143" s="90">
        <f>TRUNC(SUM(J138:J142),2)</f>
        <v>3894.53</v>
      </c>
    </row>
    <row r="144" spans="1:10" x14ac:dyDescent="0.2">
      <c r="A144" s="79"/>
      <c r="B144" s="365" t="s">
        <v>124</v>
      </c>
      <c r="C144" s="366"/>
      <c r="D144" s="366"/>
      <c r="E144" s="366"/>
      <c r="F144" s="366"/>
      <c r="G144" s="366"/>
      <c r="H144" s="418"/>
      <c r="I144" s="192">
        <v>10</v>
      </c>
      <c r="J144" s="193">
        <v>10</v>
      </c>
    </row>
    <row r="145" spans="1:10" x14ac:dyDescent="0.2">
      <c r="A145" s="79"/>
      <c r="B145" s="365" t="s">
        <v>125</v>
      </c>
      <c r="C145" s="366"/>
      <c r="D145" s="366"/>
      <c r="E145" s="366"/>
      <c r="F145" s="366"/>
      <c r="G145" s="366"/>
      <c r="H145" s="418"/>
      <c r="I145" s="119">
        <f>I144*I143</f>
        <v>41049.300000000003</v>
      </c>
      <c r="J145" s="119">
        <f>J144*J143</f>
        <v>38945.300000000003</v>
      </c>
    </row>
    <row r="146" spans="1:10" x14ac:dyDescent="0.2">
      <c r="A146" s="79"/>
      <c r="B146" s="365" t="s">
        <v>126</v>
      </c>
      <c r="C146" s="366"/>
      <c r="D146" s="366"/>
      <c r="E146" s="366"/>
      <c r="F146" s="366"/>
      <c r="G146" s="366"/>
      <c r="H146" s="418"/>
      <c r="I146" s="413">
        <f>I145+J145</f>
        <v>79994.600000000006</v>
      </c>
      <c r="J146" s="414"/>
    </row>
    <row r="147" spans="1:10" x14ac:dyDescent="0.2">
      <c r="A147" s="30" t="s">
        <v>15</v>
      </c>
      <c r="B147" s="407" t="str">
        <f>A111</f>
        <v>MÓDULO 6 – EQUIPAMENTOS e FERRAMENTAS</v>
      </c>
      <c r="C147" s="419"/>
      <c r="D147" s="419"/>
      <c r="E147" s="419"/>
      <c r="F147" s="419"/>
      <c r="G147" s="419"/>
      <c r="H147" s="412"/>
      <c r="I147" s="413">
        <f>I115</f>
        <v>10908.75</v>
      </c>
      <c r="J147" s="414"/>
    </row>
    <row r="148" spans="1:10" x14ac:dyDescent="0.2">
      <c r="A148" s="30"/>
      <c r="B148" s="407" t="s">
        <v>202</v>
      </c>
      <c r="C148" s="419"/>
      <c r="D148" s="419"/>
      <c r="E148" s="419"/>
      <c r="F148" s="419"/>
      <c r="G148" s="419"/>
      <c r="H148" s="412"/>
      <c r="I148" s="413">
        <f>I146+I147</f>
        <v>90903.35</v>
      </c>
      <c r="J148" s="414"/>
    </row>
    <row r="149" spans="1:10" x14ac:dyDescent="0.2">
      <c r="A149" s="30" t="s">
        <v>16</v>
      </c>
      <c r="B149" s="407" t="str">
        <f>A117</f>
        <v>MÓDULO 7 – CUSTOS INDIRETOS, TRIBUTOS E LUCRO</v>
      </c>
      <c r="C149" s="419"/>
      <c r="D149" s="419"/>
      <c r="E149" s="419"/>
      <c r="F149" s="419"/>
      <c r="G149" s="419"/>
      <c r="H149" s="412"/>
      <c r="I149" s="438">
        <f>I125</f>
        <v>5564.37</v>
      </c>
      <c r="J149" s="438"/>
    </row>
    <row r="150" spans="1:10" x14ac:dyDescent="0.2">
      <c r="A150" s="378" t="s">
        <v>225</v>
      </c>
      <c r="B150" s="378"/>
      <c r="C150" s="378"/>
      <c r="D150" s="378"/>
      <c r="E150" s="378"/>
      <c r="F150" s="378"/>
      <c r="G150" s="378"/>
      <c r="H150" s="378"/>
      <c r="I150" s="337">
        <f>TRUNC(SUM(I148+I149),2)</f>
        <v>96467.72</v>
      </c>
      <c r="J150" s="437"/>
    </row>
    <row r="151" spans="1:10" hidden="1" x14ac:dyDescent="0.2">
      <c r="A151" s="345" t="s">
        <v>134</v>
      </c>
      <c r="B151" s="345"/>
      <c r="C151" s="345"/>
      <c r="D151" s="345"/>
      <c r="E151" s="345"/>
      <c r="F151" s="345"/>
      <c r="G151" s="345"/>
      <c r="H151" s="345"/>
      <c r="I151" s="120">
        <f>I150*12</f>
        <v>1157612.6400000001</v>
      </c>
    </row>
    <row r="152" spans="1:10" ht="40.5" hidden="1" customHeight="1" x14ac:dyDescent="0.2">
      <c r="I152" s="101"/>
    </row>
    <row r="153" spans="1:10" hidden="1" x14ac:dyDescent="0.2">
      <c r="A153" s="77"/>
      <c r="B153" s="341" t="s">
        <v>31</v>
      </c>
      <c r="C153" s="341"/>
      <c r="D153" s="341"/>
      <c r="E153" s="341"/>
      <c r="F153" s="341"/>
      <c r="G153" s="341"/>
      <c r="H153" s="99"/>
      <c r="I153" s="99"/>
    </row>
    <row r="154" spans="1:10" ht="77.25" hidden="1" thickBot="1" x14ac:dyDescent="0.25">
      <c r="A154" s="427" t="s">
        <v>33</v>
      </c>
      <c r="B154" s="428"/>
      <c r="C154" s="427" t="s">
        <v>34</v>
      </c>
      <c r="D154" s="428"/>
      <c r="E154" s="427" t="s">
        <v>36</v>
      </c>
      <c r="F154" s="428"/>
      <c r="G154" s="123" t="s">
        <v>35</v>
      </c>
      <c r="H154" s="124" t="s">
        <v>32</v>
      </c>
      <c r="I154" s="125" t="s">
        <v>1</v>
      </c>
    </row>
    <row r="155" spans="1:10" hidden="1" x14ac:dyDescent="0.2">
      <c r="A155" s="410" t="s">
        <v>37</v>
      </c>
      <c r="B155" s="411"/>
      <c r="C155" s="423" t="s">
        <v>41</v>
      </c>
      <c r="D155" s="424"/>
      <c r="E155" s="425"/>
      <c r="F155" s="426"/>
      <c r="G155" s="126" t="s">
        <v>41</v>
      </c>
      <c r="H155" s="127"/>
      <c r="I155" s="128">
        <v>0</v>
      </c>
    </row>
    <row r="156" spans="1:10" hidden="1" x14ac:dyDescent="0.2">
      <c r="A156" s="344" t="s">
        <v>38</v>
      </c>
      <c r="B156" s="407"/>
      <c r="C156" s="408" t="s">
        <v>41</v>
      </c>
      <c r="D156" s="409"/>
      <c r="E156" s="401"/>
      <c r="F156" s="402"/>
      <c r="G156" s="129" t="s">
        <v>41</v>
      </c>
      <c r="H156" s="130"/>
      <c r="I156" s="131">
        <v>0</v>
      </c>
    </row>
    <row r="157" spans="1:10" hidden="1" x14ac:dyDescent="0.2">
      <c r="A157" s="344" t="s">
        <v>39</v>
      </c>
      <c r="B157" s="407"/>
      <c r="C157" s="408" t="s">
        <v>41</v>
      </c>
      <c r="D157" s="409"/>
      <c r="E157" s="401"/>
      <c r="F157" s="402"/>
      <c r="G157" s="129" t="s">
        <v>41</v>
      </c>
      <c r="H157" s="130"/>
      <c r="I157" s="131">
        <v>0</v>
      </c>
    </row>
    <row r="158" spans="1:10" hidden="1" x14ac:dyDescent="0.2">
      <c r="A158" s="344" t="s">
        <v>40</v>
      </c>
      <c r="B158" s="407"/>
      <c r="C158" s="408" t="s">
        <v>41</v>
      </c>
      <c r="D158" s="409"/>
      <c r="E158" s="401"/>
      <c r="F158" s="402"/>
      <c r="G158" s="129" t="s">
        <v>41</v>
      </c>
      <c r="H158" s="130"/>
      <c r="I158" s="131">
        <v>0</v>
      </c>
    </row>
    <row r="159" spans="1:10" hidden="1" x14ac:dyDescent="0.2">
      <c r="A159" s="400"/>
      <c r="B159" s="365"/>
      <c r="C159" s="401"/>
      <c r="D159" s="402"/>
      <c r="E159" s="401"/>
      <c r="F159" s="402"/>
      <c r="G159" s="132"/>
      <c r="H159" s="133"/>
      <c r="I159" s="131"/>
    </row>
    <row r="160" spans="1:10" ht="13.5" hidden="1" thickBot="1" x14ac:dyDescent="0.25">
      <c r="A160" s="403"/>
      <c r="B160" s="404"/>
      <c r="C160" s="405"/>
      <c r="D160" s="406"/>
      <c r="E160" s="405"/>
      <c r="F160" s="406"/>
      <c r="G160" s="37"/>
      <c r="H160" s="134"/>
      <c r="I160" s="135"/>
    </row>
    <row r="161" spans="1:9" ht="13.5" hidden="1" thickBot="1" x14ac:dyDescent="0.25">
      <c r="A161" s="388" t="s">
        <v>42</v>
      </c>
      <c r="B161" s="389"/>
      <c r="C161" s="389"/>
      <c r="D161" s="389"/>
      <c r="E161" s="389"/>
      <c r="F161" s="389"/>
      <c r="G161" s="389"/>
      <c r="H161" s="390"/>
      <c r="I161" s="136">
        <f>SUM(I159:I160)</f>
        <v>0</v>
      </c>
    </row>
    <row r="162" spans="1:9" hidden="1" x14ac:dyDescent="0.2"/>
    <row r="163" spans="1:9" hidden="1" x14ac:dyDescent="0.2">
      <c r="A163" s="77" t="s">
        <v>43</v>
      </c>
      <c r="B163" s="341" t="s">
        <v>44</v>
      </c>
      <c r="C163" s="341"/>
      <c r="D163" s="341"/>
      <c r="E163" s="341"/>
      <c r="F163" s="341"/>
      <c r="G163" s="341"/>
      <c r="H163" s="99"/>
      <c r="I163" s="99"/>
    </row>
    <row r="164" spans="1:9" ht="13.5" hidden="1" thickBot="1" x14ac:dyDescent="0.25">
      <c r="A164" s="391" t="s">
        <v>45</v>
      </c>
      <c r="B164" s="392"/>
      <c r="C164" s="392"/>
      <c r="D164" s="392"/>
      <c r="E164" s="392"/>
      <c r="F164" s="392"/>
      <c r="G164" s="392"/>
      <c r="H164" s="392"/>
      <c r="I164" s="393"/>
    </row>
    <row r="165" spans="1:9" ht="13.5" hidden="1" thickBot="1" x14ac:dyDescent="0.25">
      <c r="A165" s="137"/>
      <c r="B165" s="394" t="s">
        <v>46</v>
      </c>
      <c r="C165" s="395"/>
      <c r="D165" s="395"/>
      <c r="E165" s="395"/>
      <c r="F165" s="395"/>
      <c r="G165" s="395"/>
      <c r="H165" s="396"/>
      <c r="I165" s="125" t="s">
        <v>1</v>
      </c>
    </row>
    <row r="166" spans="1:9" hidden="1" x14ac:dyDescent="0.2">
      <c r="A166" s="138" t="s">
        <v>10</v>
      </c>
      <c r="B166" s="397" t="s">
        <v>47</v>
      </c>
      <c r="C166" s="398"/>
      <c r="D166" s="398"/>
      <c r="E166" s="398"/>
      <c r="F166" s="398"/>
      <c r="G166" s="398"/>
      <c r="H166" s="399"/>
      <c r="I166" s="139">
        <f>I122</f>
        <v>0</v>
      </c>
    </row>
    <row r="167" spans="1:9" hidden="1" x14ac:dyDescent="0.2">
      <c r="A167" s="140" t="s">
        <v>11</v>
      </c>
      <c r="B167" s="360" t="s">
        <v>48</v>
      </c>
      <c r="C167" s="361"/>
      <c r="D167" s="361"/>
      <c r="E167" s="361"/>
      <c r="F167" s="361"/>
      <c r="G167" s="361"/>
      <c r="H167" s="362"/>
      <c r="I167" s="141" t="e">
        <f>#REF!</f>
        <v>#REF!</v>
      </c>
    </row>
    <row r="168" spans="1:9" ht="13.5" hidden="1" thickBot="1" x14ac:dyDescent="0.25">
      <c r="A168" s="140" t="s">
        <v>12</v>
      </c>
      <c r="B168" s="379" t="s">
        <v>49</v>
      </c>
      <c r="C168" s="380"/>
      <c r="D168" s="380"/>
      <c r="E168" s="380"/>
      <c r="F168" s="380"/>
      <c r="G168" s="380"/>
      <c r="H168" s="381"/>
      <c r="I168" s="141">
        <f>I125</f>
        <v>5564.37</v>
      </c>
    </row>
    <row r="169" spans="1:9" ht="13.5" hidden="1" thickBot="1" x14ac:dyDescent="0.25">
      <c r="A169" s="382" t="s">
        <v>24</v>
      </c>
      <c r="B169" s="383"/>
      <c r="C169" s="383"/>
      <c r="D169" s="383"/>
      <c r="E169" s="383"/>
      <c r="F169" s="383"/>
      <c r="G169" s="383"/>
      <c r="H169" s="384"/>
      <c r="I169" s="136" t="e">
        <f>SUM(I166:I168)</f>
        <v>#REF!</v>
      </c>
    </row>
    <row r="170" spans="1:9" hidden="1" x14ac:dyDescent="0.2">
      <c r="A170" s="77" t="s">
        <v>21</v>
      </c>
      <c r="B170" s="19" t="s">
        <v>50</v>
      </c>
    </row>
    <row r="173" spans="1:9" s="143" customFormat="1" x14ac:dyDescent="0.2">
      <c r="A173" s="142"/>
      <c r="B173" s="142"/>
    </row>
    <row r="174" spans="1:9" s="143" customFormat="1" ht="25.5" x14ac:dyDescent="0.2">
      <c r="A174" s="172" t="s">
        <v>137</v>
      </c>
      <c r="B174" s="173" t="s">
        <v>199</v>
      </c>
      <c r="C174" s="173" t="s">
        <v>138</v>
      </c>
      <c r="D174" s="339" t="s">
        <v>139</v>
      </c>
      <c r="E174" s="339"/>
      <c r="F174" s="339"/>
      <c r="G174" s="173" t="s">
        <v>203</v>
      </c>
      <c r="H174" s="174" t="s">
        <v>200</v>
      </c>
      <c r="I174" s="174" t="s">
        <v>204</v>
      </c>
    </row>
    <row r="175" spans="1:9" ht="29.25" customHeight="1" x14ac:dyDescent="0.2">
      <c r="A175" s="30">
        <v>2</v>
      </c>
      <c r="B175" s="65">
        <v>92326.206666666665</v>
      </c>
      <c r="C175" s="216" t="s">
        <v>201</v>
      </c>
      <c r="D175" s="344" t="s">
        <v>354</v>
      </c>
      <c r="E175" s="344"/>
      <c r="F175" s="344"/>
      <c r="G175" s="215">
        <f>ROUND(I150/B175,4)</f>
        <v>1.0448999999999999</v>
      </c>
      <c r="H175" s="65">
        <f>G175*B175</f>
        <v>96471.653345999992</v>
      </c>
      <c r="I175" s="65">
        <f>H175*12</f>
        <v>1157659.8401519998</v>
      </c>
    </row>
    <row r="176" spans="1:9" x14ac:dyDescent="0.2">
      <c r="D176" s="77"/>
      <c r="E176" s="77"/>
      <c r="F176" s="77"/>
      <c r="G176" s="77"/>
      <c r="H176" s="77"/>
    </row>
    <row r="178" spans="1:9" x14ac:dyDescent="0.2">
      <c r="B178" s="189"/>
      <c r="D178" s="189"/>
    </row>
    <row r="179" spans="1:9" ht="13.5" thickBot="1" x14ac:dyDescent="0.25"/>
    <row r="180" spans="1:9" ht="13.5" thickBot="1" x14ac:dyDescent="0.25">
      <c r="A180" s="68"/>
      <c r="B180" s="69"/>
      <c r="C180" s="69"/>
      <c r="D180" s="69"/>
      <c r="E180" s="69"/>
      <c r="F180" s="69"/>
      <c r="G180" s="146"/>
    </row>
    <row r="181" spans="1:9" ht="15.75" thickBot="1" x14ac:dyDescent="0.25">
      <c r="A181" s="159" t="s">
        <v>160</v>
      </c>
      <c r="B181" s="160"/>
      <c r="C181" s="160"/>
      <c r="D181" s="161"/>
      <c r="E181" s="161"/>
      <c r="F181" s="162"/>
      <c r="G181" s="147"/>
    </row>
    <row r="182" spans="1:9" x14ac:dyDescent="0.2">
      <c r="A182" s="22"/>
      <c r="D182" s="20"/>
      <c r="E182" s="20"/>
      <c r="F182" s="20"/>
      <c r="G182" s="147"/>
    </row>
    <row r="183" spans="1:9" ht="15.75" thickBot="1" x14ac:dyDescent="0.25">
      <c r="A183" s="18" t="s">
        <v>205</v>
      </c>
      <c r="D183" s="20"/>
      <c r="E183" s="20"/>
      <c r="F183" s="20"/>
      <c r="G183" s="147"/>
    </row>
    <row r="184" spans="1:9" ht="48" customHeight="1" thickBot="1" x14ac:dyDescent="0.25">
      <c r="A184" s="241" t="s">
        <v>251</v>
      </c>
      <c r="B184" s="242" t="s">
        <v>252</v>
      </c>
      <c r="C184" s="242" t="s">
        <v>253</v>
      </c>
      <c r="D184" s="243" t="s">
        <v>254</v>
      </c>
      <c r="E184" s="243" t="s">
        <v>255</v>
      </c>
      <c r="G184" s="147"/>
      <c r="I184" s="93"/>
    </row>
    <row r="185" spans="1:9" ht="33.6" customHeight="1" x14ac:dyDescent="0.2">
      <c r="A185" s="228" t="s">
        <v>243</v>
      </c>
      <c r="B185" s="166" t="s">
        <v>252</v>
      </c>
      <c r="C185" s="25">
        <v>0.25</v>
      </c>
      <c r="D185" s="26">
        <v>130</v>
      </c>
      <c r="E185" s="26">
        <f>C185*D185</f>
        <v>32.5</v>
      </c>
      <c r="F185" s="27"/>
      <c r="G185" s="147"/>
    </row>
    <row r="186" spans="1:9" ht="25.15" customHeight="1" x14ac:dyDescent="0.2">
      <c r="A186" s="229" t="s">
        <v>244</v>
      </c>
      <c r="B186" s="166" t="s">
        <v>252</v>
      </c>
      <c r="C186" s="25">
        <v>0.25</v>
      </c>
      <c r="D186" s="26">
        <v>100</v>
      </c>
      <c r="E186" s="26">
        <f t="shared" ref="E186:E196" si="6">C186*D186</f>
        <v>25</v>
      </c>
      <c r="F186" s="27"/>
      <c r="G186" s="147"/>
    </row>
    <row r="187" spans="1:9" ht="20.45" customHeight="1" x14ac:dyDescent="0.2">
      <c r="A187" s="228" t="s">
        <v>245</v>
      </c>
      <c r="B187" s="166" t="s">
        <v>252</v>
      </c>
      <c r="C187" s="25">
        <v>0.25</v>
      </c>
      <c r="D187" s="26">
        <v>23.17</v>
      </c>
      <c r="E187" s="26">
        <f t="shared" si="6"/>
        <v>5.7925000000000004</v>
      </c>
      <c r="F187" s="27"/>
      <c r="G187" s="147"/>
    </row>
    <row r="188" spans="1:9" ht="25.9" customHeight="1" x14ac:dyDescent="0.2">
      <c r="A188" s="230" t="s">
        <v>246</v>
      </c>
      <c r="B188" s="166" t="s">
        <v>252</v>
      </c>
      <c r="C188" s="25">
        <v>0.25</v>
      </c>
      <c r="D188" s="26">
        <v>25</v>
      </c>
      <c r="E188" s="26">
        <f t="shared" si="6"/>
        <v>6.25</v>
      </c>
      <c r="F188" s="27"/>
      <c r="G188" s="147"/>
    </row>
    <row r="189" spans="1:9" ht="37.15" customHeight="1" x14ac:dyDescent="0.2">
      <c r="A189" s="230" t="s">
        <v>247</v>
      </c>
      <c r="B189" s="166" t="s">
        <v>252</v>
      </c>
      <c r="C189" s="25">
        <v>0.25</v>
      </c>
      <c r="D189" s="26">
        <v>19.3</v>
      </c>
      <c r="E189" s="26">
        <f t="shared" si="6"/>
        <v>4.8250000000000002</v>
      </c>
      <c r="F189" s="27"/>
      <c r="G189" s="147"/>
    </row>
    <row r="190" spans="1:9" ht="36" x14ac:dyDescent="0.2">
      <c r="A190" s="230" t="s">
        <v>248</v>
      </c>
      <c r="B190" s="166" t="s">
        <v>386</v>
      </c>
      <c r="C190" s="25">
        <v>0.16666666666666666</v>
      </c>
      <c r="D190" s="26">
        <v>72</v>
      </c>
      <c r="E190" s="26">
        <f t="shared" si="6"/>
        <v>12</v>
      </c>
      <c r="F190" s="27"/>
      <c r="G190" s="147"/>
    </row>
    <row r="191" spans="1:9" ht="33.75" customHeight="1" x14ac:dyDescent="0.2">
      <c r="A191" s="228" t="s">
        <v>278</v>
      </c>
      <c r="B191" s="166" t="s">
        <v>386</v>
      </c>
      <c r="C191" s="25">
        <v>5</v>
      </c>
      <c r="D191" s="26">
        <v>2.81</v>
      </c>
      <c r="E191" s="26">
        <f t="shared" si="6"/>
        <v>14.05</v>
      </c>
      <c r="F191" s="27"/>
      <c r="G191" s="147"/>
    </row>
    <row r="192" spans="1:9" ht="29.45" customHeight="1" x14ac:dyDescent="0.2">
      <c r="A192" s="228" t="s">
        <v>279</v>
      </c>
      <c r="B192" s="166" t="s">
        <v>252</v>
      </c>
      <c r="C192" s="25">
        <v>1</v>
      </c>
      <c r="D192" s="26">
        <v>59.9</v>
      </c>
      <c r="E192" s="26">
        <f t="shared" si="6"/>
        <v>59.9</v>
      </c>
      <c r="F192" s="27"/>
      <c r="G192" s="147"/>
    </row>
    <row r="193" spans="1:12" ht="29.45" customHeight="1" x14ac:dyDescent="0.2">
      <c r="A193" s="228" t="s">
        <v>263</v>
      </c>
      <c r="B193" s="197" t="s">
        <v>252</v>
      </c>
      <c r="C193" s="25">
        <v>1.3333333333333333</v>
      </c>
      <c r="D193" s="26">
        <v>1.89</v>
      </c>
      <c r="E193" s="26">
        <f t="shared" si="6"/>
        <v>2.5199999999999996</v>
      </c>
      <c r="F193" s="27"/>
      <c r="G193" s="147"/>
    </row>
    <row r="194" spans="1:12" ht="34.9" customHeight="1" x14ac:dyDescent="0.2">
      <c r="A194" s="228" t="s">
        <v>280</v>
      </c>
      <c r="B194" s="197" t="s">
        <v>252</v>
      </c>
      <c r="C194" s="25">
        <v>2</v>
      </c>
      <c r="D194" s="26">
        <v>6.89</v>
      </c>
      <c r="E194" s="26">
        <f t="shared" si="6"/>
        <v>13.78</v>
      </c>
      <c r="F194" s="27"/>
      <c r="G194" s="147"/>
    </row>
    <row r="195" spans="1:12" ht="15" customHeight="1" x14ac:dyDescent="0.2">
      <c r="A195" s="229" t="s">
        <v>281</v>
      </c>
      <c r="B195" s="197" t="s">
        <v>386</v>
      </c>
      <c r="C195" s="25">
        <v>0.25</v>
      </c>
      <c r="D195" s="26">
        <v>71.900000000000006</v>
      </c>
      <c r="E195" s="26">
        <f t="shared" si="6"/>
        <v>17.975000000000001</v>
      </c>
      <c r="F195" s="27"/>
      <c r="G195" s="147"/>
    </row>
    <row r="196" spans="1:12" ht="22.5" customHeight="1" x14ac:dyDescent="0.2">
      <c r="A196" s="229" t="s">
        <v>257</v>
      </c>
      <c r="B196" s="197"/>
      <c r="C196" s="76"/>
      <c r="D196" s="76"/>
      <c r="E196" s="26">
        <f t="shared" si="6"/>
        <v>0</v>
      </c>
      <c r="G196" s="147"/>
      <c r="L196" s="302"/>
    </row>
    <row r="197" spans="1:12" x14ac:dyDescent="0.2">
      <c r="A197" s="451" t="s">
        <v>222</v>
      </c>
      <c r="B197" s="452"/>
      <c r="C197" s="452"/>
      <c r="D197" s="453"/>
      <c r="E197" s="29">
        <f>SUM(E185:E196)</f>
        <v>194.5925</v>
      </c>
      <c r="F197" s="27"/>
      <c r="G197" s="147"/>
    </row>
    <row r="198" spans="1:12" ht="16.5" customHeight="1" x14ac:dyDescent="0.2">
      <c r="A198" s="22"/>
      <c r="D198" s="20"/>
      <c r="E198" s="20"/>
      <c r="G198" s="147"/>
      <c r="I198" s="93"/>
    </row>
    <row r="199" spans="1:12" ht="13.5" thickBot="1" x14ac:dyDescent="0.25">
      <c r="A199" s="36"/>
      <c r="B199" s="37"/>
      <c r="C199" s="37"/>
      <c r="D199" s="38"/>
      <c r="E199" s="38"/>
      <c r="F199" s="39"/>
      <c r="G199" s="148"/>
    </row>
    <row r="200" spans="1:12" ht="13.5" thickBot="1" x14ac:dyDescent="0.25">
      <c r="F200" s="20"/>
    </row>
    <row r="201" spans="1:12" ht="13.5" thickBot="1" x14ac:dyDescent="0.25">
      <c r="A201" s="68"/>
      <c r="B201" s="69"/>
      <c r="C201" s="69"/>
      <c r="D201" s="69"/>
      <c r="E201" s="69"/>
      <c r="F201" s="40"/>
    </row>
    <row r="202" spans="1:12" ht="15.75" thickBot="1" x14ac:dyDescent="0.25">
      <c r="A202" s="159" t="s">
        <v>185</v>
      </c>
      <c r="B202" s="160"/>
      <c r="C202" s="160"/>
      <c r="D202" s="161"/>
      <c r="E202" s="162"/>
      <c r="F202" s="147"/>
      <c r="I202" s="93"/>
    </row>
    <row r="203" spans="1:12" ht="15" x14ac:dyDescent="0.2">
      <c r="A203" s="18"/>
      <c r="D203" s="20"/>
      <c r="E203" s="20"/>
      <c r="F203" s="147"/>
      <c r="I203" s="93"/>
    </row>
    <row r="204" spans="1:12" x14ac:dyDescent="0.2">
      <c r="A204" s="41" t="s">
        <v>332</v>
      </c>
      <c r="D204" s="20"/>
      <c r="E204" s="20"/>
      <c r="F204" s="21"/>
    </row>
    <row r="205" spans="1:12" x14ac:dyDescent="0.2">
      <c r="A205" s="41"/>
      <c r="C205" s="19">
        <v>854.05</v>
      </c>
      <c r="D205" s="20"/>
      <c r="E205" s="20"/>
      <c r="F205" s="147"/>
      <c r="I205" s="93"/>
    </row>
    <row r="206" spans="1:12" ht="14.25" customHeight="1" x14ac:dyDescent="0.2">
      <c r="A206" s="441" t="s">
        <v>206</v>
      </c>
      <c r="B206" s="372"/>
      <c r="C206" s="42">
        <v>14</v>
      </c>
      <c r="D206" s="20"/>
      <c r="E206" s="20"/>
      <c r="F206" s="21"/>
    </row>
    <row r="207" spans="1:12" ht="26.25" customHeight="1" x14ac:dyDescent="0.2">
      <c r="A207" s="442" t="s">
        <v>385</v>
      </c>
      <c r="B207" s="443"/>
      <c r="C207" s="43">
        <f>C206*C205</f>
        <v>11956.699999999999</v>
      </c>
      <c r="D207" s="20"/>
      <c r="E207" s="20"/>
      <c r="F207" s="21"/>
    </row>
    <row r="208" spans="1:12" x14ac:dyDescent="0.2">
      <c r="A208" s="22"/>
      <c r="D208" s="20"/>
      <c r="E208" s="20"/>
      <c r="F208" s="147"/>
    </row>
    <row r="209" spans="1:9" x14ac:dyDescent="0.2">
      <c r="A209" s="41" t="s">
        <v>207</v>
      </c>
      <c r="D209" s="20"/>
      <c r="E209" s="20"/>
      <c r="F209" s="44"/>
    </row>
    <row r="210" spans="1:9" x14ac:dyDescent="0.2">
      <c r="A210" s="400" t="s">
        <v>352</v>
      </c>
      <c r="B210" s="345"/>
      <c r="C210" s="345"/>
      <c r="D210" s="45">
        <v>0.25</v>
      </c>
      <c r="E210" s="20"/>
      <c r="F210" s="147"/>
    </row>
    <row r="211" spans="1:9" ht="36.75" thickBot="1" x14ac:dyDescent="0.25">
      <c r="A211" s="247" t="s">
        <v>147</v>
      </c>
      <c r="B211" s="248" t="s">
        <v>148</v>
      </c>
      <c r="C211" s="249" t="s">
        <v>333</v>
      </c>
      <c r="D211" s="250" t="s">
        <v>334</v>
      </c>
      <c r="E211" s="251" t="s">
        <v>162</v>
      </c>
      <c r="F211" s="21"/>
    </row>
    <row r="212" spans="1:9" ht="38.25" x14ac:dyDescent="0.2">
      <c r="A212" s="23" t="s">
        <v>161</v>
      </c>
      <c r="B212" s="30" t="s">
        <v>3</v>
      </c>
      <c r="C212" s="46">
        <f>D210</f>
        <v>0.25</v>
      </c>
      <c r="D212" s="32">
        <f>C207*C212</f>
        <v>2989.1749999999997</v>
      </c>
      <c r="E212" s="34">
        <f>D212/36</f>
        <v>83.032638888888883</v>
      </c>
      <c r="F212" s="21"/>
    </row>
    <row r="213" spans="1:9" x14ac:dyDescent="0.2">
      <c r="A213" s="22"/>
      <c r="D213" s="20"/>
      <c r="E213" s="20"/>
      <c r="F213" s="147"/>
    </row>
    <row r="214" spans="1:9" x14ac:dyDescent="0.2">
      <c r="A214" s="22"/>
      <c r="D214" s="20"/>
      <c r="E214" s="20"/>
      <c r="F214" s="21"/>
    </row>
    <row r="215" spans="1:9" x14ac:dyDescent="0.2">
      <c r="A215" s="41" t="s">
        <v>208</v>
      </c>
      <c r="D215" s="20"/>
      <c r="E215" s="20"/>
      <c r="F215" s="21"/>
    </row>
    <row r="216" spans="1:9" ht="15.75" customHeight="1" thickBot="1" x14ac:dyDescent="0.25">
      <c r="A216" s="444" t="s">
        <v>182</v>
      </c>
      <c r="B216" s="445"/>
      <c r="C216" s="445"/>
      <c r="D216" s="446"/>
      <c r="E216" s="47">
        <v>2E-3</v>
      </c>
      <c r="F216" s="48"/>
    </row>
    <row r="217" spans="1:9" ht="59.25" customHeight="1" thickBot="1" x14ac:dyDescent="0.25">
      <c r="A217" s="252" t="s">
        <v>147</v>
      </c>
      <c r="B217" s="253" t="s">
        <v>148</v>
      </c>
      <c r="C217" s="242" t="s">
        <v>176</v>
      </c>
      <c r="D217" s="255" t="s">
        <v>149</v>
      </c>
      <c r="E217" s="255" t="s">
        <v>162</v>
      </c>
      <c r="F217" s="21"/>
    </row>
    <row r="218" spans="1:9" ht="25.5" x14ac:dyDescent="0.2">
      <c r="A218" s="23" t="s">
        <v>153</v>
      </c>
      <c r="B218" s="30" t="s">
        <v>3</v>
      </c>
      <c r="C218" s="49">
        <f>E216</f>
        <v>2E-3</v>
      </c>
      <c r="D218" s="32">
        <f>C207</f>
        <v>11956.699999999999</v>
      </c>
      <c r="E218" s="34">
        <f>D218*C218</f>
        <v>23.913399999999999</v>
      </c>
      <c r="F218" s="147"/>
    </row>
    <row r="219" spans="1:9" x14ac:dyDescent="0.2">
      <c r="A219" s="22"/>
      <c r="C219" s="50"/>
      <c r="D219" s="50"/>
      <c r="E219" s="50"/>
      <c r="F219" s="21"/>
    </row>
    <row r="220" spans="1:9" ht="13.5" thickBot="1" x14ac:dyDescent="0.25">
      <c r="A220" s="41" t="s">
        <v>209</v>
      </c>
      <c r="B220" s="55"/>
      <c r="D220" s="20"/>
      <c r="E220" s="20"/>
      <c r="F220" s="21"/>
    </row>
    <row r="221" spans="1:9" ht="13.5" thickBot="1" x14ac:dyDescent="0.25">
      <c r="A221" s="252" t="s">
        <v>147</v>
      </c>
      <c r="B221" s="253" t="s">
        <v>148</v>
      </c>
      <c r="C221" s="253" t="s">
        <v>127</v>
      </c>
      <c r="D221" s="255" t="s">
        <v>149</v>
      </c>
      <c r="E221" s="255" t="s">
        <v>150</v>
      </c>
      <c r="F221" s="21"/>
    </row>
    <row r="222" spans="1:9" ht="25.5" x14ac:dyDescent="0.2">
      <c r="A222" s="23" t="s">
        <v>210</v>
      </c>
      <c r="B222" s="30" t="s">
        <v>211</v>
      </c>
      <c r="C222" s="61">
        <v>125</v>
      </c>
      <c r="D222" s="62">
        <v>5.3</v>
      </c>
      <c r="E222" s="32">
        <f>C222*D222</f>
        <v>662.5</v>
      </c>
      <c r="F222" s="147"/>
      <c r="I222" s="93"/>
    </row>
    <row r="223" spans="1:9" x14ac:dyDescent="0.2">
      <c r="A223" s="447" t="s">
        <v>166</v>
      </c>
      <c r="B223" s="448"/>
      <c r="C223" s="448"/>
      <c r="D223" s="448"/>
      <c r="E223" s="66">
        <f>SUM(E222:E222)</f>
        <v>662.5</v>
      </c>
      <c r="F223" s="21"/>
    </row>
    <row r="224" spans="1:9" x14ac:dyDescent="0.2">
      <c r="A224" s="22"/>
      <c r="D224" s="20"/>
      <c r="E224" s="20"/>
      <c r="F224" s="21"/>
    </row>
    <row r="225" spans="1:9" ht="13.5" thickBot="1" x14ac:dyDescent="0.25">
      <c r="A225" s="41" t="s">
        <v>212</v>
      </c>
      <c r="D225" s="20"/>
      <c r="E225" s="20"/>
      <c r="F225" s="21"/>
    </row>
    <row r="226" spans="1:9" ht="48.75" thickBot="1" x14ac:dyDescent="0.25">
      <c r="A226" s="273" t="s">
        <v>147</v>
      </c>
      <c r="B226" s="273" t="s">
        <v>148</v>
      </c>
      <c r="C226" s="274" t="s">
        <v>336</v>
      </c>
      <c r="D226" s="275" t="s">
        <v>335</v>
      </c>
      <c r="E226" s="276" t="s">
        <v>168</v>
      </c>
      <c r="F226" s="21"/>
    </row>
    <row r="227" spans="1:9" ht="38.25" x14ac:dyDescent="0.2">
      <c r="A227" s="56" t="s">
        <v>159</v>
      </c>
      <c r="B227" s="57" t="s">
        <v>3</v>
      </c>
      <c r="C227" s="224">
        <v>0.02</v>
      </c>
      <c r="D227" s="54">
        <f>C207*C227</f>
        <v>239.13399999999999</v>
      </c>
      <c r="E227" s="225">
        <f>D227/36</f>
        <v>6.642611111111111</v>
      </c>
      <c r="F227" s="147"/>
      <c r="I227" s="93"/>
    </row>
    <row r="228" spans="1:9" x14ac:dyDescent="0.2">
      <c r="A228" s="22"/>
      <c r="D228" s="20"/>
      <c r="E228" s="20"/>
      <c r="F228" s="21"/>
    </row>
    <row r="229" spans="1:9" x14ac:dyDescent="0.2">
      <c r="A229" s="22"/>
      <c r="D229" s="20"/>
      <c r="E229" s="20"/>
      <c r="F229" s="21"/>
    </row>
    <row r="230" spans="1:9" x14ac:dyDescent="0.2">
      <c r="A230" s="22"/>
      <c r="D230" s="20"/>
      <c r="E230" s="20"/>
      <c r="F230" s="147"/>
    </row>
    <row r="231" spans="1:9" ht="13.5" thickBot="1" x14ac:dyDescent="0.25">
      <c r="A231" s="41" t="str">
        <f>A204</f>
        <v xml:space="preserve">6 - A -  Máquinas =  Roçadeira </v>
      </c>
      <c r="B231" s="190"/>
      <c r="C231" s="190"/>
      <c r="D231" s="190"/>
      <c r="E231" s="190"/>
      <c r="F231" s="191"/>
    </row>
    <row r="232" spans="1:9" x14ac:dyDescent="0.2">
      <c r="A232" s="449" t="s">
        <v>136</v>
      </c>
      <c r="B232" s="450"/>
      <c r="C232" s="450"/>
      <c r="D232" s="278" t="s">
        <v>169</v>
      </c>
      <c r="F232" s="147"/>
    </row>
    <row r="233" spans="1:9" x14ac:dyDescent="0.2">
      <c r="A233" s="441" t="str">
        <f>A209</f>
        <v>1. Depreciação mensal por máquina</v>
      </c>
      <c r="B233" s="372"/>
      <c r="C233" s="372"/>
      <c r="D233" s="279">
        <f>E212</f>
        <v>83.032638888888883</v>
      </c>
      <c r="F233" s="147"/>
    </row>
    <row r="234" spans="1:9" x14ac:dyDescent="0.2">
      <c r="A234" s="441" t="str">
        <f>A215</f>
        <v>2.  Remuneração do Capital  Investido mensal por máquina</v>
      </c>
      <c r="B234" s="372"/>
      <c r="C234" s="372"/>
      <c r="D234" s="279">
        <f>E218</f>
        <v>23.913399999999999</v>
      </c>
      <c r="F234" s="147"/>
    </row>
    <row r="235" spans="1:9" x14ac:dyDescent="0.2">
      <c r="A235" s="441" t="str">
        <f>A220</f>
        <v>3. Consumos mensal por máquina</v>
      </c>
      <c r="B235" s="372"/>
      <c r="C235" s="372"/>
      <c r="D235" s="279">
        <f>E223</f>
        <v>662.5</v>
      </c>
      <c r="F235" s="147"/>
    </row>
    <row r="236" spans="1:9" x14ac:dyDescent="0.2">
      <c r="A236" s="441" t="str">
        <f>A225</f>
        <v>4. Manutenção mensal por máquina</v>
      </c>
      <c r="B236" s="372"/>
      <c r="C236" s="372"/>
      <c r="D236" s="279">
        <f>E227</f>
        <v>6.642611111111111</v>
      </c>
      <c r="E236" s="22"/>
      <c r="F236" s="147"/>
    </row>
    <row r="237" spans="1:9" ht="15" x14ac:dyDescent="0.2">
      <c r="A237" s="441" t="s">
        <v>213</v>
      </c>
      <c r="B237" s="372"/>
      <c r="C237" s="372"/>
      <c r="D237" s="280">
        <f>SUM(D233:D236)</f>
        <v>776.08865000000003</v>
      </c>
      <c r="F237" s="147"/>
    </row>
    <row r="238" spans="1:9" ht="15" x14ac:dyDescent="0.2">
      <c r="A238" s="441" t="s">
        <v>214</v>
      </c>
      <c r="B238" s="372"/>
      <c r="C238" s="372"/>
      <c r="D238" s="280">
        <f>C206</f>
        <v>14</v>
      </c>
      <c r="F238" s="147"/>
    </row>
    <row r="239" spans="1:9" ht="15.75" thickBot="1" x14ac:dyDescent="0.25">
      <c r="A239" s="439" t="s">
        <v>215</v>
      </c>
      <c r="B239" s="440"/>
      <c r="C239" s="440"/>
      <c r="D239" s="281">
        <f>D237*D238</f>
        <v>10865.241100000001</v>
      </c>
      <c r="F239" s="147"/>
    </row>
    <row r="240" spans="1:9" ht="13.5" thickBot="1" x14ac:dyDescent="0.25">
      <c r="A240" s="153"/>
      <c r="B240" s="154"/>
      <c r="C240" s="154"/>
      <c r="D240" s="154"/>
      <c r="E240" s="154"/>
      <c r="F240" s="148"/>
    </row>
  </sheetData>
  <mergeCells count="198">
    <mergeCell ref="B78:G78"/>
    <mergeCell ref="B79:G79"/>
    <mergeCell ref="B80:G80"/>
    <mergeCell ref="B81:G81"/>
    <mergeCell ref="A77:J77"/>
    <mergeCell ref="A82:G82"/>
    <mergeCell ref="A239:C239"/>
    <mergeCell ref="A233:C233"/>
    <mergeCell ref="A234:C234"/>
    <mergeCell ref="A235:C235"/>
    <mergeCell ref="A236:C236"/>
    <mergeCell ref="A237:C237"/>
    <mergeCell ref="A238:C238"/>
    <mergeCell ref="A207:B207"/>
    <mergeCell ref="A210:C210"/>
    <mergeCell ref="A216:D216"/>
    <mergeCell ref="A223:D223"/>
    <mergeCell ref="A232:C232"/>
    <mergeCell ref="B168:H168"/>
    <mergeCell ref="A169:H169"/>
    <mergeCell ref="A197:D197"/>
    <mergeCell ref="A206:B206"/>
    <mergeCell ref="A161:H161"/>
    <mergeCell ref="B163:G163"/>
    <mergeCell ref="A164:I164"/>
    <mergeCell ref="B165:H165"/>
    <mergeCell ref="B166:H166"/>
    <mergeCell ref="B167:H167"/>
    <mergeCell ref="D174:F174"/>
    <mergeCell ref="D175:F175"/>
    <mergeCell ref="A160:B160"/>
    <mergeCell ref="C160:D160"/>
    <mergeCell ref="E160:F160"/>
    <mergeCell ref="A154:B154"/>
    <mergeCell ref="C154:D154"/>
    <mergeCell ref="E154:F154"/>
    <mergeCell ref="B148:H148"/>
    <mergeCell ref="I147:J147"/>
    <mergeCell ref="I148:J148"/>
    <mergeCell ref="B146:H146"/>
    <mergeCell ref="I146:J146"/>
    <mergeCell ref="I150:J150"/>
    <mergeCell ref="I149:J149"/>
    <mergeCell ref="B142:H142"/>
    <mergeCell ref="B143:H143"/>
    <mergeCell ref="B144:H144"/>
    <mergeCell ref="B145:H145"/>
    <mergeCell ref="B147:H147"/>
    <mergeCell ref="B149:H149"/>
    <mergeCell ref="A150:H150"/>
    <mergeCell ref="A151:H151"/>
    <mergeCell ref="A159:B159"/>
    <mergeCell ref="C159:D159"/>
    <mergeCell ref="E159:F159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8:B158"/>
    <mergeCell ref="C158:D158"/>
    <mergeCell ref="E158:F158"/>
    <mergeCell ref="B153:G153"/>
    <mergeCell ref="B120:G120"/>
    <mergeCell ref="B121:G121"/>
    <mergeCell ref="B122:G122"/>
    <mergeCell ref="B123:G123"/>
    <mergeCell ref="B124:G124"/>
    <mergeCell ref="A125:H125"/>
    <mergeCell ref="A137:H137"/>
    <mergeCell ref="B138:H138"/>
    <mergeCell ref="B139:H139"/>
    <mergeCell ref="B140:H140"/>
    <mergeCell ref="B141:H141"/>
    <mergeCell ref="B126:I126"/>
    <mergeCell ref="B127:G127"/>
    <mergeCell ref="B128:G128"/>
    <mergeCell ref="B130:G130"/>
    <mergeCell ref="B132:G132"/>
    <mergeCell ref="B134:G134"/>
    <mergeCell ref="A136:J136"/>
    <mergeCell ref="B114:G114"/>
    <mergeCell ref="A115:G115"/>
    <mergeCell ref="A116:I116"/>
    <mergeCell ref="A117:I117"/>
    <mergeCell ref="B118:G118"/>
    <mergeCell ref="B119:G119"/>
    <mergeCell ref="B108:G108"/>
    <mergeCell ref="A109:G109"/>
    <mergeCell ref="A110:I110"/>
    <mergeCell ref="A111:I111"/>
    <mergeCell ref="B112:G112"/>
    <mergeCell ref="B113:G113"/>
    <mergeCell ref="A102:H102"/>
    <mergeCell ref="A103:I103"/>
    <mergeCell ref="B105:G105"/>
    <mergeCell ref="B106:G106"/>
    <mergeCell ref="B107:G107"/>
    <mergeCell ref="A96:G96"/>
    <mergeCell ref="A97:I97"/>
    <mergeCell ref="A99:H99"/>
    <mergeCell ref="B100:H100"/>
    <mergeCell ref="B101:H101"/>
    <mergeCell ref="A98:J98"/>
    <mergeCell ref="A104:J104"/>
    <mergeCell ref="B90:G90"/>
    <mergeCell ref="B91:G91"/>
    <mergeCell ref="A92:G92"/>
    <mergeCell ref="A93:I93"/>
    <mergeCell ref="A94:G94"/>
    <mergeCell ref="B95:G95"/>
    <mergeCell ref="A84:I84"/>
    <mergeCell ref="A85:G85"/>
    <mergeCell ref="B86:G86"/>
    <mergeCell ref="B87:G87"/>
    <mergeCell ref="B88:G88"/>
    <mergeCell ref="B89:G89"/>
    <mergeCell ref="B70:G70"/>
    <mergeCell ref="B71:G71"/>
    <mergeCell ref="B72:G72"/>
    <mergeCell ref="B74:G74"/>
    <mergeCell ref="A75:G75"/>
    <mergeCell ref="A76:I76"/>
    <mergeCell ref="A64:H64"/>
    <mergeCell ref="A65:I65"/>
    <mergeCell ref="B67:G67"/>
    <mergeCell ref="B68:G68"/>
    <mergeCell ref="B69:G69"/>
    <mergeCell ref="A66:J66"/>
    <mergeCell ref="B73:G73"/>
    <mergeCell ref="A58:I58"/>
    <mergeCell ref="A60:H60"/>
    <mergeCell ref="B61:H61"/>
    <mergeCell ref="B62:H62"/>
    <mergeCell ref="B63:H63"/>
    <mergeCell ref="B51:G51"/>
    <mergeCell ref="B53:G53"/>
    <mergeCell ref="B54:G54"/>
    <mergeCell ref="B55:G55"/>
    <mergeCell ref="B56:G56"/>
    <mergeCell ref="A57:H57"/>
    <mergeCell ref="B52:G52"/>
    <mergeCell ref="A59:J59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B18:H18"/>
    <mergeCell ref="B19:H19"/>
    <mergeCell ref="A33:G33"/>
    <mergeCell ref="B34:G34"/>
    <mergeCell ref="B35:G35"/>
    <mergeCell ref="A36:G36"/>
    <mergeCell ref="A37:I37"/>
    <mergeCell ref="A38:G38"/>
    <mergeCell ref="B26:G26"/>
    <mergeCell ref="B27:G27"/>
    <mergeCell ref="B28:G28"/>
    <mergeCell ref="B29:G29"/>
    <mergeCell ref="A30:H30"/>
    <mergeCell ref="A32:J32"/>
    <mergeCell ref="A20:I20"/>
    <mergeCell ref="A21:I21"/>
    <mergeCell ref="B22:G22"/>
    <mergeCell ref="B23:G23"/>
    <mergeCell ref="B24:G24"/>
    <mergeCell ref="B25:G25"/>
    <mergeCell ref="A1:I1"/>
    <mergeCell ref="A2:I2"/>
    <mergeCell ref="A4:I4"/>
    <mergeCell ref="B5:H5"/>
    <mergeCell ref="B6:H6"/>
    <mergeCell ref="B7:H7"/>
    <mergeCell ref="F11:I11"/>
    <mergeCell ref="F12:I12"/>
    <mergeCell ref="B17:H17"/>
    <mergeCell ref="A14:I14"/>
    <mergeCell ref="B15:H15"/>
    <mergeCell ref="B16:H16"/>
    <mergeCell ref="B8:H8"/>
    <mergeCell ref="A10:I10"/>
    <mergeCell ref="A11:C11"/>
    <mergeCell ref="D11:E11"/>
    <mergeCell ref="A12:C12"/>
    <mergeCell ref="D12:E12"/>
    <mergeCell ref="I15:J15"/>
  </mergeCells>
  <printOptions horizontalCentered="1"/>
  <pageMargins left="0.25" right="0.25" top="0.75" bottom="0.75" header="0.3" footer="0.3"/>
  <pageSetup paperSize="9" scale="55" orientation="portrait" r:id="rId1"/>
  <rowBreaks count="2" manualBreakCount="2">
    <brk id="77" max="9" man="1"/>
    <brk id="171" max="9" man="1"/>
  </rowBreaks>
  <ignoredErrors>
    <ignoredError sqref="I6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0"/>
  <sheetViews>
    <sheetView showGridLines="0" view="pageBreakPreview" topLeftCell="A191" zoomScaleNormal="120" zoomScaleSheetLayoutView="100" workbookViewId="0">
      <selection sqref="A1:I207"/>
    </sheetView>
  </sheetViews>
  <sheetFormatPr defaultColWidth="9.140625" defaultRowHeight="12.75" x14ac:dyDescent="0.2"/>
  <cols>
    <col min="1" max="1" width="15.140625" style="19" customWidth="1"/>
    <col min="2" max="2" width="11.42578125" style="19" bestFit="1" customWidth="1"/>
    <col min="3" max="3" width="15.5703125" style="19" customWidth="1"/>
    <col min="4" max="4" width="12.28515625" style="19" bestFit="1" customWidth="1"/>
    <col min="5" max="5" width="13.28515625" style="19" customWidth="1"/>
    <col min="6" max="6" width="9.140625" style="19"/>
    <col min="7" max="7" width="19.140625" style="19" customWidth="1"/>
    <col min="8" max="8" width="10.42578125" style="19" customWidth="1"/>
    <col min="9" max="9" width="18.5703125" style="19" customWidth="1"/>
    <col min="10" max="16384" width="9.140625" style="19"/>
  </cols>
  <sheetData>
    <row r="1" spans="1:9" x14ac:dyDescent="0.2">
      <c r="A1" s="341"/>
      <c r="B1" s="341"/>
      <c r="C1" s="341"/>
      <c r="D1" s="341"/>
      <c r="E1" s="341"/>
      <c r="F1" s="341"/>
      <c r="G1" s="341"/>
      <c r="H1" s="341"/>
      <c r="I1" s="341"/>
    </row>
    <row r="2" spans="1:9" s="180" customFormat="1" ht="18.75" x14ac:dyDescent="0.2">
      <c r="A2" s="342" t="s">
        <v>407</v>
      </c>
      <c r="B2" s="342"/>
      <c r="C2" s="342"/>
      <c r="D2" s="342"/>
      <c r="E2" s="342"/>
      <c r="F2" s="342"/>
      <c r="G2" s="342"/>
      <c r="H2" s="342"/>
      <c r="I2" s="342"/>
    </row>
    <row r="3" spans="1:9" x14ac:dyDescent="0.2">
      <c r="A3" s="165"/>
      <c r="B3" s="165"/>
      <c r="C3" s="165"/>
      <c r="D3" s="165"/>
      <c r="E3" s="165"/>
      <c r="F3" s="165"/>
      <c r="G3" s="165"/>
      <c r="H3" s="165"/>
      <c r="I3" s="165"/>
    </row>
    <row r="4" spans="1:9" ht="24" customHeight="1" x14ac:dyDescent="0.2">
      <c r="A4" s="376" t="s">
        <v>266</v>
      </c>
      <c r="B4" s="377"/>
      <c r="C4" s="377"/>
      <c r="D4" s="377"/>
      <c r="E4" s="377"/>
      <c r="F4" s="377"/>
      <c r="G4" s="377"/>
      <c r="H4" s="377"/>
      <c r="I4" s="377"/>
    </row>
    <row r="5" spans="1:9" x14ac:dyDescent="0.2">
      <c r="A5" s="30" t="s">
        <v>10</v>
      </c>
      <c r="B5" s="343" t="s">
        <v>52</v>
      </c>
      <c r="C5" s="343"/>
      <c r="D5" s="343"/>
      <c r="E5" s="343"/>
      <c r="F5" s="343"/>
      <c r="G5" s="343"/>
      <c r="H5" s="343"/>
      <c r="I5" s="73"/>
    </row>
    <row r="6" spans="1:9" x14ac:dyDescent="0.2">
      <c r="A6" s="30" t="s">
        <v>11</v>
      </c>
      <c r="B6" s="343" t="s">
        <v>53</v>
      </c>
      <c r="C6" s="343"/>
      <c r="D6" s="343"/>
      <c r="E6" s="343"/>
      <c r="F6" s="343"/>
      <c r="G6" s="343"/>
      <c r="H6" s="343"/>
      <c r="I6" s="30" t="s">
        <v>227</v>
      </c>
    </row>
    <row r="7" spans="1:9" x14ac:dyDescent="0.2">
      <c r="A7" s="30" t="s">
        <v>12</v>
      </c>
      <c r="B7" s="343" t="s">
        <v>67</v>
      </c>
      <c r="C7" s="343"/>
      <c r="D7" s="343"/>
      <c r="E7" s="343"/>
      <c r="F7" s="343"/>
      <c r="G7" s="343"/>
      <c r="H7" s="343"/>
      <c r="I7" s="30">
        <v>2024</v>
      </c>
    </row>
    <row r="8" spans="1:9" x14ac:dyDescent="0.2">
      <c r="A8" s="30" t="s">
        <v>13</v>
      </c>
      <c r="B8" s="343" t="s">
        <v>54</v>
      </c>
      <c r="C8" s="343"/>
      <c r="D8" s="343"/>
      <c r="E8" s="343"/>
      <c r="F8" s="343"/>
      <c r="G8" s="343"/>
      <c r="H8" s="343"/>
      <c r="I8" s="30">
        <v>12</v>
      </c>
    </row>
    <row r="9" spans="1:9" x14ac:dyDescent="0.2">
      <c r="A9" s="77"/>
      <c r="B9" s="165"/>
      <c r="C9" s="165"/>
      <c r="D9" s="165"/>
      <c r="E9" s="165"/>
      <c r="F9" s="165"/>
      <c r="G9" s="165"/>
      <c r="H9" s="77"/>
      <c r="I9" s="30"/>
    </row>
    <row r="10" spans="1:9" ht="18.75" customHeight="1" x14ac:dyDescent="0.2">
      <c r="A10" s="378" t="s">
        <v>265</v>
      </c>
      <c r="B10" s="378"/>
      <c r="C10" s="378"/>
      <c r="D10" s="378"/>
      <c r="E10" s="378"/>
      <c r="F10" s="378"/>
      <c r="G10" s="378"/>
      <c r="H10" s="378"/>
      <c r="I10" s="378"/>
    </row>
    <row r="11" spans="1:9" x14ac:dyDescent="0.2">
      <c r="A11" s="344" t="s">
        <v>144</v>
      </c>
      <c r="B11" s="344"/>
      <c r="C11" s="344"/>
      <c r="D11" s="344" t="s">
        <v>55</v>
      </c>
      <c r="E11" s="344"/>
      <c r="F11" s="407" t="s">
        <v>216</v>
      </c>
      <c r="G11" s="419"/>
      <c r="H11" s="419"/>
      <c r="I11" s="412"/>
    </row>
    <row r="12" spans="1:9" x14ac:dyDescent="0.2">
      <c r="A12" s="344" t="s">
        <v>285</v>
      </c>
      <c r="B12" s="344"/>
      <c r="C12" s="344"/>
      <c r="D12" s="344" t="s">
        <v>274</v>
      </c>
      <c r="E12" s="344"/>
      <c r="F12" s="420">
        <v>58142.6</v>
      </c>
      <c r="G12" s="421"/>
      <c r="H12" s="421"/>
      <c r="I12" s="422"/>
    </row>
    <row r="13" spans="1:9" x14ac:dyDescent="0.2">
      <c r="A13" s="77"/>
      <c r="B13" s="165"/>
      <c r="C13" s="165"/>
      <c r="D13" s="165"/>
      <c r="E13" s="165"/>
      <c r="F13" s="165"/>
      <c r="G13" s="165"/>
      <c r="H13" s="77"/>
      <c r="I13" s="77"/>
    </row>
    <row r="14" spans="1:9" ht="18.75" customHeight="1" x14ac:dyDescent="0.2">
      <c r="A14" s="354" t="s">
        <v>234</v>
      </c>
      <c r="B14" s="355"/>
      <c r="C14" s="355"/>
      <c r="D14" s="355"/>
      <c r="E14" s="355"/>
      <c r="F14" s="355"/>
      <c r="G14" s="355"/>
      <c r="H14" s="355"/>
      <c r="I14" s="355"/>
    </row>
    <row r="15" spans="1:9" x14ac:dyDescent="0.2">
      <c r="A15" s="30">
        <v>1</v>
      </c>
      <c r="B15" s="343" t="s">
        <v>9</v>
      </c>
      <c r="C15" s="343"/>
      <c r="D15" s="343"/>
      <c r="E15" s="343"/>
      <c r="F15" s="343"/>
      <c r="G15" s="343"/>
      <c r="H15" s="343"/>
      <c r="I15" s="30" t="s">
        <v>218</v>
      </c>
    </row>
    <row r="16" spans="1:9" x14ac:dyDescent="0.2">
      <c r="A16" s="30">
        <v>2</v>
      </c>
      <c r="B16" s="343" t="s">
        <v>68</v>
      </c>
      <c r="C16" s="343"/>
      <c r="D16" s="343"/>
      <c r="E16" s="343"/>
      <c r="F16" s="343"/>
      <c r="G16" s="343"/>
      <c r="H16" s="343"/>
      <c r="I16" s="30"/>
    </row>
    <row r="17" spans="1:9" x14ac:dyDescent="0.2">
      <c r="A17" s="30">
        <v>3</v>
      </c>
      <c r="B17" s="343" t="s">
        <v>8</v>
      </c>
      <c r="C17" s="343"/>
      <c r="D17" s="343"/>
      <c r="E17" s="343"/>
      <c r="F17" s="343"/>
      <c r="G17" s="343"/>
      <c r="H17" s="343"/>
      <c r="I17" s="75">
        <f>'Item 1.1 - Varrição'!I23</f>
        <v>1358</v>
      </c>
    </row>
    <row r="18" spans="1:9" x14ac:dyDescent="0.2">
      <c r="A18" s="30">
        <v>4</v>
      </c>
      <c r="B18" s="343" t="s">
        <v>7</v>
      </c>
      <c r="C18" s="343"/>
      <c r="D18" s="343"/>
      <c r="E18" s="343"/>
      <c r="F18" s="343"/>
      <c r="G18" s="343"/>
      <c r="H18" s="343"/>
      <c r="I18" s="30" t="s">
        <v>56</v>
      </c>
    </row>
    <row r="19" spans="1:9" x14ac:dyDescent="0.2">
      <c r="A19" s="30">
        <v>5</v>
      </c>
      <c r="B19" s="343" t="s">
        <v>6</v>
      </c>
      <c r="C19" s="343"/>
      <c r="D19" s="343"/>
      <c r="E19" s="343"/>
      <c r="F19" s="343"/>
      <c r="G19" s="343"/>
      <c r="H19" s="343"/>
      <c r="I19" s="73"/>
    </row>
    <row r="20" spans="1:9" x14ac:dyDescent="0.2">
      <c r="A20" s="341"/>
      <c r="B20" s="341"/>
      <c r="C20" s="341"/>
      <c r="D20" s="341"/>
      <c r="E20" s="341"/>
      <c r="F20" s="341"/>
      <c r="G20" s="341"/>
      <c r="H20" s="341"/>
      <c r="I20" s="341"/>
    </row>
    <row r="21" spans="1:9" ht="15.75" customHeight="1" x14ac:dyDescent="0.2">
      <c r="A21" s="346" t="s">
        <v>30</v>
      </c>
      <c r="B21" s="347"/>
      <c r="C21" s="347"/>
      <c r="D21" s="347"/>
      <c r="E21" s="347"/>
      <c r="F21" s="347"/>
      <c r="G21" s="347"/>
      <c r="H21" s="347"/>
      <c r="I21" s="347"/>
    </row>
    <row r="22" spans="1:9" ht="25.5" x14ac:dyDescent="0.2">
      <c r="A22" s="79">
        <v>1</v>
      </c>
      <c r="B22" s="345" t="s">
        <v>18</v>
      </c>
      <c r="C22" s="345"/>
      <c r="D22" s="345"/>
      <c r="E22" s="345"/>
      <c r="F22" s="345"/>
      <c r="G22" s="345"/>
      <c r="H22" s="79" t="s">
        <v>3</v>
      </c>
      <c r="I22" s="80" t="s">
        <v>276</v>
      </c>
    </row>
    <row r="23" spans="1:9" x14ac:dyDescent="0.2">
      <c r="A23" s="79" t="s">
        <v>10</v>
      </c>
      <c r="B23" s="343" t="s">
        <v>51</v>
      </c>
      <c r="C23" s="343"/>
      <c r="D23" s="343"/>
      <c r="E23" s="343"/>
      <c r="F23" s="343"/>
      <c r="G23" s="343"/>
      <c r="H23" s="76"/>
      <c r="I23" s="74">
        <f>I17</f>
        <v>1358</v>
      </c>
    </row>
    <row r="24" spans="1:9" x14ac:dyDescent="0.2">
      <c r="A24" s="79" t="s">
        <v>11</v>
      </c>
      <c r="B24" s="343" t="s">
        <v>69</v>
      </c>
      <c r="C24" s="343"/>
      <c r="D24" s="343"/>
      <c r="E24" s="343"/>
      <c r="F24" s="343"/>
      <c r="G24" s="343"/>
      <c r="H24" s="170"/>
      <c r="I24" s="74">
        <v>0</v>
      </c>
    </row>
    <row r="25" spans="1:9" x14ac:dyDescent="0.2">
      <c r="A25" s="79" t="s">
        <v>12</v>
      </c>
      <c r="B25" s="343" t="s">
        <v>70</v>
      </c>
      <c r="C25" s="343"/>
      <c r="D25" s="343"/>
      <c r="E25" s="343"/>
      <c r="F25" s="343"/>
      <c r="G25" s="343"/>
      <c r="H25" s="102">
        <v>0.2</v>
      </c>
      <c r="I25" s="74">
        <f>I23*0.2</f>
        <v>271.60000000000002</v>
      </c>
    </row>
    <row r="26" spans="1:9" x14ac:dyDescent="0.2">
      <c r="A26" s="79" t="s">
        <v>13</v>
      </c>
      <c r="B26" s="343" t="s">
        <v>2</v>
      </c>
      <c r="C26" s="343"/>
      <c r="D26" s="343"/>
      <c r="E26" s="343"/>
      <c r="F26" s="343"/>
      <c r="G26" s="343"/>
      <c r="H26" s="102"/>
      <c r="I26" s="74">
        <v>0</v>
      </c>
    </row>
    <row r="27" spans="1:9" x14ac:dyDescent="0.2">
      <c r="A27" s="79" t="s">
        <v>14</v>
      </c>
      <c r="B27" s="343" t="s">
        <v>71</v>
      </c>
      <c r="C27" s="343"/>
      <c r="D27" s="343"/>
      <c r="E27" s="343"/>
      <c r="F27" s="343"/>
      <c r="G27" s="343"/>
      <c r="H27" s="49"/>
      <c r="I27" s="74">
        <v>0</v>
      </c>
    </row>
    <row r="28" spans="1:9" x14ac:dyDescent="0.2">
      <c r="A28" s="79" t="s">
        <v>15</v>
      </c>
      <c r="B28" s="343" t="s">
        <v>72</v>
      </c>
      <c r="C28" s="343"/>
      <c r="D28" s="343"/>
      <c r="E28" s="343"/>
      <c r="F28" s="343"/>
      <c r="G28" s="343"/>
      <c r="H28" s="49"/>
      <c r="I28" s="74">
        <v>0</v>
      </c>
    </row>
    <row r="29" spans="1:9" x14ac:dyDescent="0.2">
      <c r="A29" s="79" t="s">
        <v>16</v>
      </c>
      <c r="B29" s="343" t="s">
        <v>4</v>
      </c>
      <c r="C29" s="343"/>
      <c r="D29" s="343"/>
      <c r="E29" s="343"/>
      <c r="F29" s="343"/>
      <c r="G29" s="343"/>
      <c r="H29" s="102"/>
      <c r="I29" s="74">
        <v>0</v>
      </c>
    </row>
    <row r="30" spans="1:9" x14ac:dyDescent="0.2">
      <c r="A30" s="345" t="s">
        <v>99</v>
      </c>
      <c r="B30" s="345"/>
      <c r="C30" s="345"/>
      <c r="D30" s="345"/>
      <c r="E30" s="345"/>
      <c r="F30" s="345"/>
      <c r="G30" s="345"/>
      <c r="H30" s="345"/>
      <c r="I30" s="171">
        <f>TRUNC(SUM(I23:I29),2)</f>
        <v>1629.6</v>
      </c>
    </row>
    <row r="31" spans="1:9" x14ac:dyDescent="0.2">
      <c r="A31" s="99"/>
      <c r="B31" s="99"/>
      <c r="C31" s="99"/>
      <c r="D31" s="99"/>
      <c r="E31" s="99"/>
      <c r="F31" s="99"/>
      <c r="G31" s="99"/>
      <c r="H31" s="99"/>
      <c r="I31" s="107"/>
    </row>
    <row r="32" spans="1:9" ht="15.75" customHeight="1" x14ac:dyDescent="0.2">
      <c r="A32" s="346" t="s">
        <v>73</v>
      </c>
      <c r="B32" s="347"/>
      <c r="C32" s="347"/>
      <c r="D32" s="347"/>
      <c r="E32" s="347"/>
      <c r="F32" s="347"/>
      <c r="G32" s="347"/>
      <c r="H32" s="347"/>
      <c r="I32" s="347"/>
    </row>
    <row r="33" spans="1:9" ht="25.5" x14ac:dyDescent="0.2">
      <c r="A33" s="345" t="s">
        <v>86</v>
      </c>
      <c r="B33" s="345"/>
      <c r="C33" s="345"/>
      <c r="D33" s="345"/>
      <c r="E33" s="345"/>
      <c r="F33" s="345"/>
      <c r="G33" s="345"/>
      <c r="H33" s="79" t="s">
        <v>3</v>
      </c>
      <c r="I33" s="80" t="str">
        <f>I22</f>
        <v>VALOR (R$) MENSAL  (1) SERVENTE</v>
      </c>
    </row>
    <row r="34" spans="1:9" x14ac:dyDescent="0.2">
      <c r="A34" s="79" t="s">
        <v>10</v>
      </c>
      <c r="B34" s="343" t="s">
        <v>228</v>
      </c>
      <c r="C34" s="343"/>
      <c r="D34" s="343"/>
      <c r="E34" s="343"/>
      <c r="F34" s="343"/>
      <c r="G34" s="343"/>
      <c r="H34" s="87">
        <v>8.3299999999999999E-2</v>
      </c>
      <c r="I34" s="83">
        <f>$I$30*H34</f>
        <v>135.74567999999999</v>
      </c>
    </row>
    <row r="35" spans="1:9" x14ac:dyDescent="0.2">
      <c r="A35" s="79" t="s">
        <v>11</v>
      </c>
      <c r="B35" s="343" t="s">
        <v>229</v>
      </c>
      <c r="C35" s="343"/>
      <c r="D35" s="343"/>
      <c r="E35" s="343"/>
      <c r="F35" s="343"/>
      <c r="G35" s="343"/>
      <c r="H35" s="84">
        <v>2.7699999999999999E-2</v>
      </c>
      <c r="I35" s="83">
        <f>H35*I30</f>
        <v>45.139919999999996</v>
      </c>
    </row>
    <row r="36" spans="1:9" x14ac:dyDescent="0.2">
      <c r="A36" s="378" t="s">
        <v>75</v>
      </c>
      <c r="B36" s="378"/>
      <c r="C36" s="378"/>
      <c r="D36" s="378"/>
      <c r="E36" s="378"/>
      <c r="F36" s="378"/>
      <c r="G36" s="378"/>
      <c r="H36" s="85">
        <f>TRUNC(SUM(H34:H35),4)</f>
        <v>0.111</v>
      </c>
      <c r="I36" s="86">
        <f>TRUNC(SUM(I34:I35),2)</f>
        <v>180.88</v>
      </c>
    </row>
    <row r="37" spans="1:9" x14ac:dyDescent="0.2">
      <c r="A37" s="349"/>
      <c r="B37" s="350"/>
      <c r="C37" s="350"/>
      <c r="D37" s="350"/>
      <c r="E37" s="350"/>
      <c r="F37" s="350"/>
      <c r="G37" s="350"/>
      <c r="H37" s="350"/>
      <c r="I37" s="350"/>
    </row>
    <row r="38" spans="1:9" ht="25.5" x14ac:dyDescent="0.2">
      <c r="A38" s="345" t="s">
        <v>87</v>
      </c>
      <c r="B38" s="345"/>
      <c r="C38" s="345"/>
      <c r="D38" s="345"/>
      <c r="E38" s="345"/>
      <c r="F38" s="345"/>
      <c r="G38" s="345"/>
      <c r="H38" s="79" t="s">
        <v>3</v>
      </c>
      <c r="I38" s="80" t="str">
        <f>I33</f>
        <v>VALOR (R$) MENSAL  (1) SERVENTE</v>
      </c>
    </row>
    <row r="39" spans="1:9" x14ac:dyDescent="0.2">
      <c r="A39" s="79" t="s">
        <v>10</v>
      </c>
      <c r="B39" s="343" t="s">
        <v>78</v>
      </c>
      <c r="C39" s="343"/>
      <c r="D39" s="343"/>
      <c r="E39" s="343"/>
      <c r="F39" s="343"/>
      <c r="G39" s="343"/>
      <c r="H39" s="82">
        <v>0.2</v>
      </c>
      <c r="I39" s="83">
        <f>H39*$I$30</f>
        <v>325.92</v>
      </c>
    </row>
    <row r="40" spans="1:9" x14ac:dyDescent="0.2">
      <c r="A40" s="79" t="s">
        <v>11</v>
      </c>
      <c r="B40" s="343" t="s">
        <v>79</v>
      </c>
      <c r="C40" s="343"/>
      <c r="D40" s="343"/>
      <c r="E40" s="343"/>
      <c r="F40" s="343"/>
      <c r="G40" s="343"/>
      <c r="H40" s="82">
        <v>2.5000000000000001E-2</v>
      </c>
      <c r="I40" s="83">
        <f>H40*$I$30</f>
        <v>40.74</v>
      </c>
    </row>
    <row r="41" spans="1:9" x14ac:dyDescent="0.2">
      <c r="A41" s="79" t="s">
        <v>12</v>
      </c>
      <c r="B41" s="343" t="s">
        <v>80</v>
      </c>
      <c r="C41" s="343"/>
      <c r="D41" s="343"/>
      <c r="E41" s="343"/>
      <c r="F41" s="343"/>
      <c r="G41" s="343"/>
      <c r="H41" s="87">
        <v>0.03</v>
      </c>
      <c r="I41" s="83">
        <f t="shared" ref="I41:I46" si="0">H41*$I$30</f>
        <v>48.887999999999998</v>
      </c>
    </row>
    <row r="42" spans="1:9" x14ac:dyDescent="0.2">
      <c r="A42" s="79" t="s">
        <v>13</v>
      </c>
      <c r="B42" s="343" t="s">
        <v>77</v>
      </c>
      <c r="C42" s="343"/>
      <c r="D42" s="343"/>
      <c r="E42" s="343"/>
      <c r="F42" s="343"/>
      <c r="G42" s="343"/>
      <c r="H42" s="82">
        <v>1.4999999999999999E-2</v>
      </c>
      <c r="I42" s="83">
        <f t="shared" si="0"/>
        <v>24.443999999999999</v>
      </c>
    </row>
    <row r="43" spans="1:9" x14ac:dyDescent="0.2">
      <c r="A43" s="79" t="s">
        <v>14</v>
      </c>
      <c r="B43" s="343" t="s">
        <v>81</v>
      </c>
      <c r="C43" s="343"/>
      <c r="D43" s="343"/>
      <c r="E43" s="343"/>
      <c r="F43" s="343"/>
      <c r="G43" s="343"/>
      <c r="H43" s="82">
        <v>0.01</v>
      </c>
      <c r="I43" s="83">
        <f t="shared" si="0"/>
        <v>16.295999999999999</v>
      </c>
    </row>
    <row r="44" spans="1:9" x14ac:dyDescent="0.2">
      <c r="A44" s="79" t="s">
        <v>15</v>
      </c>
      <c r="B44" s="343" t="s">
        <v>82</v>
      </c>
      <c r="C44" s="343"/>
      <c r="D44" s="343"/>
      <c r="E44" s="343"/>
      <c r="F44" s="343"/>
      <c r="G44" s="343"/>
      <c r="H44" s="82">
        <v>6.0000000000000001E-3</v>
      </c>
      <c r="I44" s="83">
        <f t="shared" si="0"/>
        <v>9.7775999999999996</v>
      </c>
    </row>
    <row r="45" spans="1:9" x14ac:dyDescent="0.2">
      <c r="A45" s="79" t="s">
        <v>16</v>
      </c>
      <c r="B45" s="343" t="s">
        <v>83</v>
      </c>
      <c r="C45" s="343"/>
      <c r="D45" s="343"/>
      <c r="E45" s="343"/>
      <c r="F45" s="343"/>
      <c r="G45" s="343"/>
      <c r="H45" s="82">
        <v>2E-3</v>
      </c>
      <c r="I45" s="83">
        <f t="shared" si="0"/>
        <v>3.2591999999999999</v>
      </c>
    </row>
    <row r="46" spans="1:9" x14ac:dyDescent="0.2">
      <c r="A46" s="79" t="s">
        <v>17</v>
      </c>
      <c r="B46" s="343" t="s">
        <v>84</v>
      </c>
      <c r="C46" s="343"/>
      <c r="D46" s="343"/>
      <c r="E46" s="343"/>
      <c r="F46" s="343"/>
      <c r="G46" s="343"/>
      <c r="H46" s="82">
        <v>0.08</v>
      </c>
      <c r="I46" s="83">
        <f t="shared" si="0"/>
        <v>130.36799999999999</v>
      </c>
    </row>
    <row r="47" spans="1:9" x14ac:dyDescent="0.2">
      <c r="A47" s="345" t="s">
        <v>85</v>
      </c>
      <c r="B47" s="345"/>
      <c r="C47" s="345"/>
      <c r="D47" s="345"/>
      <c r="E47" s="345"/>
      <c r="F47" s="345"/>
      <c r="G47" s="345"/>
      <c r="H47" s="85">
        <f>SUM(H39:H46)</f>
        <v>0.36800000000000005</v>
      </c>
      <c r="I47" s="86">
        <f>TRUNC(SUM(I39:I46),2)</f>
        <v>599.69000000000005</v>
      </c>
    </row>
    <row r="48" spans="1:9" x14ac:dyDescent="0.2">
      <c r="A48" s="352"/>
      <c r="B48" s="352"/>
      <c r="C48" s="352"/>
      <c r="D48" s="352"/>
      <c r="E48" s="352"/>
      <c r="F48" s="352"/>
      <c r="G48" s="352"/>
      <c r="H48" s="352"/>
      <c r="I48" s="353"/>
    </row>
    <row r="49" spans="1:9" ht="25.5" x14ac:dyDescent="0.2">
      <c r="A49" s="345" t="s">
        <v>88</v>
      </c>
      <c r="B49" s="345"/>
      <c r="C49" s="345"/>
      <c r="D49" s="345"/>
      <c r="E49" s="345"/>
      <c r="F49" s="345"/>
      <c r="G49" s="345"/>
      <c r="H49" s="85"/>
      <c r="I49" s="80" t="str">
        <f>I38</f>
        <v>VALOR (R$) MENSAL  (1) SERVENTE</v>
      </c>
    </row>
    <row r="50" spans="1:9" x14ac:dyDescent="0.2">
      <c r="A50" s="79" t="s">
        <v>10</v>
      </c>
      <c r="B50" s="351" t="s">
        <v>89</v>
      </c>
      <c r="C50" s="351"/>
      <c r="D50" s="351"/>
      <c r="E50" s="351"/>
      <c r="F50" s="351"/>
      <c r="G50" s="351"/>
      <c r="H50" s="30" t="s">
        <v>0</v>
      </c>
      <c r="I50" s="88">
        <v>197.6</v>
      </c>
    </row>
    <row r="51" spans="1:9" x14ac:dyDescent="0.2">
      <c r="A51" s="79" t="s">
        <v>11</v>
      </c>
      <c r="B51" s="351" t="s">
        <v>240</v>
      </c>
      <c r="C51" s="351"/>
      <c r="D51" s="351"/>
      <c r="E51" s="351"/>
      <c r="F51" s="351"/>
      <c r="G51" s="351"/>
      <c r="H51" s="158" t="s">
        <v>0</v>
      </c>
      <c r="I51" s="88">
        <v>468</v>
      </c>
    </row>
    <row r="52" spans="1:9" x14ac:dyDescent="0.2">
      <c r="A52" s="79" t="s">
        <v>12</v>
      </c>
      <c r="B52" s="360" t="s">
        <v>241</v>
      </c>
      <c r="C52" s="361"/>
      <c r="D52" s="361"/>
      <c r="E52" s="361"/>
      <c r="F52" s="361"/>
      <c r="G52" s="362"/>
      <c r="H52" s="158" t="s">
        <v>0</v>
      </c>
      <c r="I52" s="88">
        <v>125</v>
      </c>
    </row>
    <row r="53" spans="1:9" x14ac:dyDescent="0.2">
      <c r="A53" s="79" t="s">
        <v>13</v>
      </c>
      <c r="B53" s="351" t="s">
        <v>91</v>
      </c>
      <c r="C53" s="351"/>
      <c r="D53" s="351"/>
      <c r="E53" s="351"/>
      <c r="F53" s="351"/>
      <c r="G53" s="351"/>
      <c r="H53" s="158" t="s">
        <v>0</v>
      </c>
      <c r="I53" s="88">
        <v>10</v>
      </c>
    </row>
    <row r="54" spans="1:9" x14ac:dyDescent="0.2">
      <c r="A54" s="79" t="s">
        <v>14</v>
      </c>
      <c r="B54" s="351" t="s">
        <v>120</v>
      </c>
      <c r="C54" s="351"/>
      <c r="D54" s="351"/>
      <c r="E54" s="351"/>
      <c r="F54" s="351"/>
      <c r="G54" s="351"/>
      <c r="H54" s="158" t="s">
        <v>0</v>
      </c>
      <c r="I54" s="88">
        <v>0</v>
      </c>
    </row>
    <row r="55" spans="1:9" x14ac:dyDescent="0.2">
      <c r="A55" s="79" t="s">
        <v>15</v>
      </c>
      <c r="B55" s="351" t="s">
        <v>121</v>
      </c>
      <c r="C55" s="351"/>
      <c r="D55" s="351"/>
      <c r="E55" s="351"/>
      <c r="F55" s="351"/>
      <c r="G55" s="351"/>
      <c r="H55" s="158" t="s">
        <v>0</v>
      </c>
      <c r="I55" s="88">
        <v>10</v>
      </c>
    </row>
    <row r="56" spans="1:9" x14ac:dyDescent="0.2">
      <c r="A56" s="79" t="s">
        <v>16</v>
      </c>
      <c r="B56" s="351" t="s">
        <v>242</v>
      </c>
      <c r="C56" s="351"/>
      <c r="D56" s="351"/>
      <c r="E56" s="351"/>
      <c r="F56" s="351"/>
      <c r="G56" s="351"/>
      <c r="H56" s="158" t="s">
        <v>0</v>
      </c>
      <c r="I56" s="88">
        <v>0</v>
      </c>
    </row>
    <row r="57" spans="1:9" x14ac:dyDescent="0.2">
      <c r="A57" s="378" t="s">
        <v>92</v>
      </c>
      <c r="B57" s="378"/>
      <c r="C57" s="378"/>
      <c r="D57" s="378"/>
      <c r="E57" s="378"/>
      <c r="F57" s="378"/>
      <c r="G57" s="378"/>
      <c r="H57" s="378"/>
      <c r="I57" s="86">
        <f>TRUNC(SUM(I50:I56),2)</f>
        <v>810.6</v>
      </c>
    </row>
    <row r="58" spans="1:9" x14ac:dyDescent="0.2">
      <c r="A58" s="203"/>
      <c r="B58" s="203"/>
      <c r="C58" s="203"/>
      <c r="D58" s="203"/>
      <c r="E58" s="203"/>
      <c r="F58" s="203"/>
      <c r="G58" s="203"/>
      <c r="H58" s="203"/>
      <c r="I58" s="107"/>
    </row>
    <row r="59" spans="1:9" x14ac:dyDescent="0.2">
      <c r="A59" s="203"/>
      <c r="B59" s="203"/>
      <c r="C59" s="203"/>
      <c r="D59" s="203"/>
      <c r="E59" s="203"/>
      <c r="F59" s="203"/>
      <c r="G59" s="203"/>
      <c r="H59" s="203"/>
      <c r="I59" s="107"/>
    </row>
    <row r="60" spans="1:9" ht="18" customHeight="1" x14ac:dyDescent="0.2">
      <c r="A60" s="376" t="s">
        <v>93</v>
      </c>
      <c r="B60" s="377"/>
      <c r="C60" s="377"/>
      <c r="D60" s="377"/>
      <c r="E60" s="377"/>
      <c r="F60" s="377"/>
      <c r="G60" s="377"/>
      <c r="H60" s="377"/>
      <c r="I60" s="377"/>
    </row>
    <row r="61" spans="1:9" ht="25.5" x14ac:dyDescent="0.2">
      <c r="A61" s="345" t="s">
        <v>97</v>
      </c>
      <c r="B61" s="345"/>
      <c r="C61" s="345"/>
      <c r="D61" s="345"/>
      <c r="E61" s="345"/>
      <c r="F61" s="345"/>
      <c r="G61" s="345"/>
      <c r="H61" s="345"/>
      <c r="I61" s="80" t="str">
        <f>I49</f>
        <v>VALOR (R$) MENSAL  (1) SERVENTE</v>
      </c>
    </row>
    <row r="62" spans="1:9" x14ac:dyDescent="0.2">
      <c r="A62" s="79" t="s">
        <v>94</v>
      </c>
      <c r="B62" s="343" t="s">
        <v>74</v>
      </c>
      <c r="C62" s="343"/>
      <c r="D62" s="343"/>
      <c r="E62" s="343"/>
      <c r="F62" s="343"/>
      <c r="G62" s="343"/>
      <c r="H62" s="343"/>
      <c r="I62" s="74">
        <f>I36</f>
        <v>180.88</v>
      </c>
    </row>
    <row r="63" spans="1:9" x14ac:dyDescent="0.2">
      <c r="A63" s="79" t="s">
        <v>95</v>
      </c>
      <c r="B63" s="343" t="s">
        <v>76</v>
      </c>
      <c r="C63" s="343"/>
      <c r="D63" s="343"/>
      <c r="E63" s="343"/>
      <c r="F63" s="343"/>
      <c r="G63" s="343"/>
      <c r="H63" s="343"/>
      <c r="I63" s="89">
        <f>I47</f>
        <v>599.69000000000005</v>
      </c>
    </row>
    <row r="64" spans="1:9" x14ac:dyDescent="0.2">
      <c r="A64" s="79" t="s">
        <v>96</v>
      </c>
      <c r="B64" s="343" t="s">
        <v>98</v>
      </c>
      <c r="C64" s="343"/>
      <c r="D64" s="343"/>
      <c r="E64" s="343"/>
      <c r="F64" s="343"/>
      <c r="G64" s="343"/>
      <c r="H64" s="343"/>
      <c r="I64" s="89"/>
    </row>
    <row r="65" spans="1:9" x14ac:dyDescent="0.2">
      <c r="A65" s="345" t="s">
        <v>100</v>
      </c>
      <c r="B65" s="345"/>
      <c r="C65" s="345"/>
      <c r="D65" s="345"/>
      <c r="E65" s="345"/>
      <c r="F65" s="345"/>
      <c r="G65" s="345"/>
      <c r="H65" s="345"/>
      <c r="I65" s="90">
        <f>TRUNC(SUM(I62:I64),2)</f>
        <v>780.57</v>
      </c>
    </row>
    <row r="66" spans="1:9" x14ac:dyDescent="0.2">
      <c r="A66" s="356"/>
      <c r="B66" s="357"/>
      <c r="C66" s="357"/>
      <c r="D66" s="357"/>
      <c r="E66" s="357"/>
      <c r="F66" s="357"/>
      <c r="G66" s="357"/>
      <c r="H66" s="357"/>
      <c r="I66" s="357"/>
    </row>
    <row r="67" spans="1:9" x14ac:dyDescent="0.2">
      <c r="A67" s="358" t="s">
        <v>101</v>
      </c>
      <c r="B67" s="359"/>
      <c r="C67" s="359"/>
      <c r="D67" s="359"/>
      <c r="E67" s="359"/>
      <c r="F67" s="359"/>
      <c r="G67" s="359"/>
      <c r="H67" s="359"/>
      <c r="I67" s="359"/>
    </row>
    <row r="68" spans="1:9" ht="25.5" x14ac:dyDescent="0.2">
      <c r="A68" s="79">
        <v>3</v>
      </c>
      <c r="B68" s="345" t="s">
        <v>102</v>
      </c>
      <c r="C68" s="345"/>
      <c r="D68" s="345"/>
      <c r="E68" s="345"/>
      <c r="F68" s="345"/>
      <c r="G68" s="345"/>
      <c r="H68" s="79" t="s">
        <v>3</v>
      </c>
      <c r="I68" s="80" t="str">
        <f>I61</f>
        <v>VALOR (R$) MENSAL  (1) SERVENTE</v>
      </c>
    </row>
    <row r="69" spans="1:9" x14ac:dyDescent="0.2">
      <c r="A69" s="79" t="s">
        <v>10</v>
      </c>
      <c r="B69" s="343" t="s">
        <v>104</v>
      </c>
      <c r="C69" s="343"/>
      <c r="D69" s="343"/>
      <c r="E69" s="343"/>
      <c r="F69" s="343"/>
      <c r="G69" s="343"/>
      <c r="H69" s="82">
        <v>3.5200000000000002E-2</v>
      </c>
      <c r="I69" s="83">
        <f>$I$30*H69</f>
        <v>57.361919999999998</v>
      </c>
    </row>
    <row r="70" spans="1:9" x14ac:dyDescent="0.2">
      <c r="A70" s="79" t="s">
        <v>11</v>
      </c>
      <c r="B70" s="343" t="s">
        <v>374</v>
      </c>
      <c r="C70" s="343"/>
      <c r="D70" s="343"/>
      <c r="E70" s="343"/>
      <c r="F70" s="343"/>
      <c r="G70" s="343"/>
      <c r="H70" s="91">
        <v>8.2000000000000007E-3</v>
      </c>
      <c r="I70" s="83">
        <f>H70*I30</f>
        <v>13.362720000000001</v>
      </c>
    </row>
    <row r="71" spans="1:9" x14ac:dyDescent="0.2">
      <c r="A71" s="79" t="s">
        <v>12</v>
      </c>
      <c r="B71" s="343" t="s">
        <v>375</v>
      </c>
      <c r="C71" s="343"/>
      <c r="D71" s="343"/>
      <c r="E71" s="343"/>
      <c r="F71" s="343"/>
      <c r="G71" s="343"/>
      <c r="H71" s="87">
        <v>8.3999999999999995E-3</v>
      </c>
      <c r="I71" s="83">
        <f>$I$30*H71</f>
        <v>13.688639999999998</v>
      </c>
    </row>
    <row r="72" spans="1:9" x14ac:dyDescent="0.2">
      <c r="A72" s="79" t="s">
        <v>13</v>
      </c>
      <c r="B72" s="343" t="s">
        <v>377</v>
      </c>
      <c r="C72" s="343"/>
      <c r="D72" s="343"/>
      <c r="E72" s="343"/>
      <c r="F72" s="343"/>
      <c r="G72" s="343"/>
      <c r="H72" s="82">
        <v>4.0099999999999997E-2</v>
      </c>
      <c r="I72" s="83">
        <f>$I$30*H72</f>
        <v>65.346959999999996</v>
      </c>
    </row>
    <row r="73" spans="1:9" x14ac:dyDescent="0.2">
      <c r="A73" s="79" t="s">
        <v>14</v>
      </c>
      <c r="B73" s="343" t="s">
        <v>378</v>
      </c>
      <c r="C73" s="343"/>
      <c r="D73" s="343"/>
      <c r="E73" s="343"/>
      <c r="F73" s="343"/>
      <c r="G73" s="343"/>
      <c r="H73" s="84">
        <v>5.1999999999999998E-3</v>
      </c>
      <c r="I73" s="83">
        <f>$I$30*H73</f>
        <v>8.4739199999999997</v>
      </c>
    </row>
    <row r="74" spans="1:9" x14ac:dyDescent="0.2">
      <c r="A74" s="79" t="s">
        <v>15</v>
      </c>
      <c r="B74" s="360" t="s">
        <v>379</v>
      </c>
      <c r="C74" s="361"/>
      <c r="D74" s="361"/>
      <c r="E74" s="361"/>
      <c r="F74" s="361"/>
      <c r="G74" s="362"/>
      <c r="H74" s="84">
        <v>8.3999999999999995E-3</v>
      </c>
      <c r="I74" s="83"/>
    </row>
    <row r="75" spans="1:9" x14ac:dyDescent="0.2">
      <c r="A75" s="79" t="s">
        <v>16</v>
      </c>
      <c r="B75" s="343" t="s">
        <v>380</v>
      </c>
      <c r="C75" s="343"/>
      <c r="D75" s="343"/>
      <c r="E75" s="343"/>
      <c r="F75" s="343"/>
      <c r="G75" s="343"/>
      <c r="H75" s="87">
        <v>2.8E-3</v>
      </c>
      <c r="I75" s="83">
        <f>$I$30*H75</f>
        <v>4.5628799999999998</v>
      </c>
    </row>
    <row r="76" spans="1:9" x14ac:dyDescent="0.2">
      <c r="A76" s="345" t="s">
        <v>105</v>
      </c>
      <c r="B76" s="345"/>
      <c r="C76" s="345"/>
      <c r="D76" s="345"/>
      <c r="E76" s="345"/>
      <c r="F76" s="345"/>
      <c r="G76" s="345"/>
      <c r="H76" s="85">
        <f>TRUNC(SUM(H69:H75),4)</f>
        <v>0.10829999999999999</v>
      </c>
      <c r="I76" s="86">
        <f>TRUNC(SUM(I69:I75),2)</f>
        <v>162.79</v>
      </c>
    </row>
    <row r="77" spans="1:9" x14ac:dyDescent="0.2">
      <c r="A77" s="365"/>
      <c r="B77" s="366"/>
      <c r="C77" s="366"/>
      <c r="D77" s="366"/>
      <c r="E77" s="366"/>
      <c r="F77" s="366"/>
      <c r="G77" s="366"/>
      <c r="H77" s="366"/>
      <c r="I77" s="366"/>
    </row>
    <row r="78" spans="1:9" s="2" customFormat="1" ht="18.75" customHeight="1" x14ac:dyDescent="0.2">
      <c r="A78" s="346" t="s">
        <v>381</v>
      </c>
      <c r="B78" s="347"/>
      <c r="C78" s="347"/>
      <c r="D78" s="347"/>
      <c r="E78" s="347"/>
      <c r="F78" s="347"/>
      <c r="G78" s="347"/>
      <c r="H78" s="347"/>
      <c r="I78" s="348"/>
    </row>
    <row r="79" spans="1:9" s="2" customFormat="1" ht="25.5" x14ac:dyDescent="0.2">
      <c r="A79" s="79" t="s">
        <v>26</v>
      </c>
      <c r="B79" s="345" t="s">
        <v>376</v>
      </c>
      <c r="C79" s="345"/>
      <c r="D79" s="345"/>
      <c r="E79" s="345"/>
      <c r="F79" s="345"/>
      <c r="G79" s="345"/>
      <c r="H79" s="79" t="s">
        <v>3</v>
      </c>
      <c r="I79" s="80" t="s">
        <v>276</v>
      </c>
    </row>
    <row r="80" spans="1:9" s="2" customFormat="1" x14ac:dyDescent="0.2">
      <c r="A80" s="79" t="s">
        <v>10</v>
      </c>
      <c r="B80" s="343" t="s">
        <v>382</v>
      </c>
      <c r="C80" s="343"/>
      <c r="D80" s="343"/>
      <c r="E80" s="343"/>
      <c r="F80" s="343"/>
      <c r="G80" s="343"/>
      <c r="H80" s="82">
        <v>2.75E-2</v>
      </c>
      <c r="I80" s="83">
        <f>H80*$I$30</f>
        <v>44.814</v>
      </c>
    </row>
    <row r="81" spans="1:9" s="2" customFormat="1" x14ac:dyDescent="0.2">
      <c r="A81" s="79" t="s">
        <v>11</v>
      </c>
      <c r="B81" s="343" t="s">
        <v>383</v>
      </c>
      <c r="C81" s="343"/>
      <c r="D81" s="343"/>
      <c r="E81" s="343"/>
      <c r="F81" s="343"/>
      <c r="G81" s="343"/>
      <c r="H81" s="82">
        <v>9.3299999999999994E-2</v>
      </c>
      <c r="I81" s="83">
        <f t="shared" ref="I81:I82" si="1">H81*$I$30</f>
        <v>152.04167999999999</v>
      </c>
    </row>
    <row r="82" spans="1:9" s="2" customFormat="1" x14ac:dyDescent="0.2">
      <c r="A82" s="79" t="s">
        <v>12</v>
      </c>
      <c r="B82" s="343" t="s">
        <v>103</v>
      </c>
      <c r="C82" s="343"/>
      <c r="D82" s="343"/>
      <c r="E82" s="343"/>
      <c r="F82" s="343"/>
      <c r="G82" s="343"/>
      <c r="H82" s="82">
        <v>1.4E-3</v>
      </c>
      <c r="I82" s="83">
        <f t="shared" si="1"/>
        <v>2.2814399999999999</v>
      </c>
    </row>
    <row r="83" spans="1:9" s="2" customFormat="1" x14ac:dyDescent="0.2">
      <c r="A83" s="345" t="s">
        <v>115</v>
      </c>
      <c r="B83" s="345"/>
      <c r="C83" s="345"/>
      <c r="D83" s="345"/>
      <c r="E83" s="345"/>
      <c r="F83" s="345"/>
      <c r="G83" s="345"/>
      <c r="H83" s="85">
        <f>TRUNC(SUM(H80:H82),4)</f>
        <v>0.1222</v>
      </c>
      <c r="I83" s="86">
        <f>TRUNC(SUM(I80:I82),2)</f>
        <v>199.13</v>
      </c>
    </row>
    <row r="84" spans="1:9" s="2" customFormat="1" x14ac:dyDescent="0.2">
      <c r="A84" s="235"/>
      <c r="B84" s="236"/>
      <c r="C84" s="236"/>
      <c r="D84" s="236"/>
      <c r="E84" s="236"/>
      <c r="F84" s="236"/>
      <c r="G84" s="236"/>
      <c r="H84" s="286"/>
      <c r="I84" s="287"/>
    </row>
    <row r="85" spans="1:9" ht="15.75" customHeight="1" x14ac:dyDescent="0.2">
      <c r="A85" s="346" t="s">
        <v>106</v>
      </c>
      <c r="B85" s="347"/>
      <c r="C85" s="347"/>
      <c r="D85" s="347"/>
      <c r="E85" s="347"/>
      <c r="F85" s="347"/>
      <c r="G85" s="347"/>
      <c r="H85" s="347"/>
      <c r="I85" s="347"/>
    </row>
    <row r="86" spans="1:9" ht="25.5" x14ac:dyDescent="0.2">
      <c r="A86" s="345" t="s">
        <v>387</v>
      </c>
      <c r="B86" s="345"/>
      <c r="C86" s="345"/>
      <c r="D86" s="345"/>
      <c r="E86" s="345"/>
      <c r="F86" s="345"/>
      <c r="G86" s="345"/>
      <c r="H86" s="79" t="s">
        <v>3</v>
      </c>
      <c r="I86" s="80" t="str">
        <f>I68</f>
        <v>VALOR (R$) MENSAL  (1) SERVENTE</v>
      </c>
    </row>
    <row r="87" spans="1:9" x14ac:dyDescent="0.2">
      <c r="A87" s="79" t="s">
        <v>10</v>
      </c>
      <c r="B87" s="343" t="s">
        <v>230</v>
      </c>
      <c r="C87" s="343"/>
      <c r="D87" s="343"/>
      <c r="E87" s="343"/>
      <c r="F87" s="343"/>
      <c r="G87" s="343"/>
      <c r="H87" s="82">
        <v>8.2500000000000004E-2</v>
      </c>
      <c r="I87" s="83">
        <f t="shared" ref="I87:I92" si="2">$I$30*H87</f>
        <v>134.44200000000001</v>
      </c>
    </row>
    <row r="88" spans="1:9" x14ac:dyDescent="0.2">
      <c r="A88" s="79" t="s">
        <v>11</v>
      </c>
      <c r="B88" s="343" t="s">
        <v>108</v>
      </c>
      <c r="C88" s="343"/>
      <c r="D88" s="343"/>
      <c r="E88" s="343"/>
      <c r="F88" s="343"/>
      <c r="G88" s="343"/>
      <c r="H88" s="82">
        <v>7.6E-3</v>
      </c>
      <c r="I88" s="83">
        <f t="shared" si="2"/>
        <v>12.38496</v>
      </c>
    </row>
    <row r="89" spans="1:9" x14ac:dyDescent="0.2">
      <c r="A89" s="79" t="s">
        <v>12</v>
      </c>
      <c r="B89" s="343" t="s">
        <v>109</v>
      </c>
      <c r="C89" s="343"/>
      <c r="D89" s="343"/>
      <c r="E89" s="343"/>
      <c r="F89" s="343"/>
      <c r="G89" s="343"/>
      <c r="H89" s="82">
        <v>1E-4</v>
      </c>
      <c r="I89" s="83">
        <f t="shared" si="2"/>
        <v>0.16295999999999999</v>
      </c>
    </row>
    <row r="90" spans="1:9" x14ac:dyDescent="0.2">
      <c r="A90" s="79" t="s">
        <v>13</v>
      </c>
      <c r="B90" s="343" t="s">
        <v>231</v>
      </c>
      <c r="C90" s="343"/>
      <c r="D90" s="343"/>
      <c r="E90" s="343"/>
      <c r="F90" s="343"/>
      <c r="G90" s="343"/>
      <c r="H90" s="82">
        <v>1E-4</v>
      </c>
      <c r="I90" s="83">
        <f t="shared" si="2"/>
        <v>0.16295999999999999</v>
      </c>
    </row>
    <row r="91" spans="1:9" x14ac:dyDescent="0.2">
      <c r="A91" s="79" t="s">
        <v>14</v>
      </c>
      <c r="B91" s="343" t="s">
        <v>23</v>
      </c>
      <c r="C91" s="343"/>
      <c r="D91" s="343"/>
      <c r="E91" s="343"/>
      <c r="F91" s="343"/>
      <c r="G91" s="343"/>
      <c r="H91" s="82">
        <v>1E-4</v>
      </c>
      <c r="I91" s="83">
        <f t="shared" si="2"/>
        <v>0.16295999999999999</v>
      </c>
    </row>
    <row r="92" spans="1:9" x14ac:dyDescent="0.2">
      <c r="A92" s="79" t="s">
        <v>15</v>
      </c>
      <c r="B92" s="343" t="s">
        <v>4</v>
      </c>
      <c r="C92" s="343"/>
      <c r="D92" s="343"/>
      <c r="E92" s="343"/>
      <c r="F92" s="343"/>
      <c r="G92" s="343"/>
      <c r="H92" s="82">
        <v>3.3E-3</v>
      </c>
      <c r="I92" s="83">
        <f t="shared" si="2"/>
        <v>5.3776799999999998</v>
      </c>
    </row>
    <row r="93" spans="1:9" x14ac:dyDescent="0.2">
      <c r="A93" s="345" t="s">
        <v>22</v>
      </c>
      <c r="B93" s="345"/>
      <c r="C93" s="345"/>
      <c r="D93" s="345"/>
      <c r="E93" s="345"/>
      <c r="F93" s="345"/>
      <c r="G93" s="345"/>
      <c r="H93" s="85">
        <f>TRUNC(SUM(H87:H92),4)</f>
        <v>9.3700000000000006E-2</v>
      </c>
      <c r="I93" s="86">
        <f>TRUNC(SUM(I87:I92),2)</f>
        <v>152.69</v>
      </c>
    </row>
    <row r="94" spans="1:9" x14ac:dyDescent="0.2">
      <c r="A94" s="363"/>
      <c r="B94" s="364"/>
      <c r="C94" s="364"/>
      <c r="D94" s="364"/>
      <c r="E94" s="364"/>
      <c r="F94" s="364"/>
      <c r="G94" s="364"/>
      <c r="H94" s="364"/>
      <c r="I94" s="364"/>
    </row>
    <row r="95" spans="1:9" ht="25.5" x14ac:dyDescent="0.2">
      <c r="A95" s="345" t="s">
        <v>388</v>
      </c>
      <c r="B95" s="345"/>
      <c r="C95" s="345"/>
      <c r="D95" s="345"/>
      <c r="E95" s="345"/>
      <c r="F95" s="345"/>
      <c r="G95" s="345"/>
      <c r="H95" s="79" t="s">
        <v>3</v>
      </c>
      <c r="I95" s="80" t="str">
        <f>I86</f>
        <v>VALOR (R$) MENSAL  (1) SERVENTE</v>
      </c>
    </row>
    <row r="96" spans="1:9" x14ac:dyDescent="0.2">
      <c r="A96" s="79" t="s">
        <v>10</v>
      </c>
      <c r="B96" s="343" t="s">
        <v>111</v>
      </c>
      <c r="C96" s="343"/>
      <c r="D96" s="343"/>
      <c r="E96" s="343"/>
      <c r="F96" s="343"/>
      <c r="G96" s="343"/>
      <c r="H96" s="82">
        <v>0</v>
      </c>
      <c r="I96" s="83">
        <f>$I$30*H96</f>
        <v>0</v>
      </c>
    </row>
    <row r="97" spans="1:9" x14ac:dyDescent="0.2">
      <c r="A97" s="345" t="s">
        <v>22</v>
      </c>
      <c r="B97" s="345"/>
      <c r="C97" s="345"/>
      <c r="D97" s="345"/>
      <c r="E97" s="345"/>
      <c r="F97" s="345"/>
      <c r="G97" s="345"/>
      <c r="H97" s="85">
        <f>TRUNC(SUM(H96),4)</f>
        <v>0</v>
      </c>
      <c r="I97" s="86">
        <f>TRUNC(SUM(I96),2)</f>
        <v>0</v>
      </c>
    </row>
    <row r="98" spans="1:9" x14ac:dyDescent="0.2">
      <c r="A98" s="367"/>
      <c r="B98" s="368"/>
      <c r="C98" s="368"/>
      <c r="D98" s="368"/>
      <c r="E98" s="368"/>
      <c r="F98" s="368"/>
      <c r="G98" s="368"/>
      <c r="H98" s="368"/>
      <c r="I98" s="368"/>
    </row>
    <row r="99" spans="1:9" x14ac:dyDescent="0.2">
      <c r="A99" s="376" t="s">
        <v>112</v>
      </c>
      <c r="B99" s="377"/>
      <c r="C99" s="377"/>
      <c r="D99" s="377"/>
      <c r="E99" s="377"/>
      <c r="F99" s="377"/>
      <c r="G99" s="377"/>
      <c r="H99" s="377"/>
      <c r="I99" s="377"/>
    </row>
    <row r="100" spans="1:9" ht="25.5" x14ac:dyDescent="0.2">
      <c r="A100" s="345" t="s">
        <v>113</v>
      </c>
      <c r="B100" s="345"/>
      <c r="C100" s="345"/>
      <c r="D100" s="345"/>
      <c r="E100" s="345"/>
      <c r="F100" s="345"/>
      <c r="G100" s="345"/>
      <c r="H100" s="345"/>
      <c r="I100" s="80" t="str">
        <f>I95</f>
        <v>VALOR (R$) MENSAL  (1) SERVENTE</v>
      </c>
    </row>
    <row r="101" spans="1:9" x14ac:dyDescent="0.2">
      <c r="A101" s="79" t="s">
        <v>26</v>
      </c>
      <c r="B101" s="343" t="s">
        <v>389</v>
      </c>
      <c r="C101" s="343"/>
      <c r="D101" s="343"/>
      <c r="E101" s="343"/>
      <c r="F101" s="343"/>
      <c r="G101" s="343"/>
      <c r="H101" s="343"/>
      <c r="I101" s="83">
        <f>I83</f>
        <v>199.13</v>
      </c>
    </row>
    <row r="102" spans="1:9" x14ac:dyDescent="0.2">
      <c r="A102" s="79" t="s">
        <v>27</v>
      </c>
      <c r="B102" s="343" t="s">
        <v>108</v>
      </c>
      <c r="C102" s="343"/>
      <c r="D102" s="343"/>
      <c r="E102" s="343"/>
      <c r="F102" s="343"/>
      <c r="G102" s="343"/>
      <c r="H102" s="343"/>
      <c r="I102" s="83">
        <f>I93</f>
        <v>152.69</v>
      </c>
    </row>
    <row r="103" spans="1:9" x14ac:dyDescent="0.2">
      <c r="A103" s="79" t="s">
        <v>27</v>
      </c>
      <c r="B103" s="343" t="s">
        <v>114</v>
      </c>
      <c r="C103" s="343"/>
      <c r="D103" s="343"/>
      <c r="E103" s="343"/>
      <c r="F103" s="343"/>
      <c r="G103" s="343"/>
      <c r="H103" s="343"/>
      <c r="I103" s="83">
        <f>I97</f>
        <v>0</v>
      </c>
    </row>
    <row r="104" spans="1:9" x14ac:dyDescent="0.2">
      <c r="A104" s="345" t="s">
        <v>115</v>
      </c>
      <c r="B104" s="345"/>
      <c r="C104" s="345"/>
      <c r="D104" s="345"/>
      <c r="E104" s="345"/>
      <c r="F104" s="345"/>
      <c r="G104" s="345"/>
      <c r="H104" s="345"/>
      <c r="I104" s="86">
        <f>TRUNC(SUM(I101:I103),2)</f>
        <v>351.82</v>
      </c>
    </row>
    <row r="105" spans="1:9" x14ac:dyDescent="0.2">
      <c r="A105" s="356"/>
      <c r="B105" s="357"/>
      <c r="C105" s="357"/>
      <c r="D105" s="357"/>
      <c r="E105" s="357"/>
      <c r="F105" s="357"/>
      <c r="G105" s="357"/>
      <c r="H105" s="357"/>
      <c r="I105" s="357"/>
    </row>
    <row r="106" spans="1:9" x14ac:dyDescent="0.2">
      <c r="A106" s="435" t="s">
        <v>116</v>
      </c>
      <c r="B106" s="436"/>
      <c r="C106" s="436"/>
      <c r="D106" s="436"/>
      <c r="E106" s="436"/>
      <c r="F106" s="436"/>
      <c r="G106" s="436"/>
      <c r="H106" s="436"/>
      <c r="I106" s="436"/>
    </row>
    <row r="107" spans="1:9" ht="25.5" x14ac:dyDescent="0.2">
      <c r="A107" s="79">
        <v>5</v>
      </c>
      <c r="B107" s="345" t="s">
        <v>19</v>
      </c>
      <c r="C107" s="345"/>
      <c r="D107" s="345"/>
      <c r="E107" s="345"/>
      <c r="F107" s="345"/>
      <c r="G107" s="345"/>
      <c r="H107" s="79"/>
      <c r="I107" s="80" t="str">
        <f>I100</f>
        <v>VALOR (R$) MENSAL  (1) SERVENTE</v>
      </c>
    </row>
    <row r="108" spans="1:9" x14ac:dyDescent="0.2">
      <c r="A108" s="79" t="s">
        <v>10</v>
      </c>
      <c r="B108" s="351" t="s">
        <v>232</v>
      </c>
      <c r="C108" s="351"/>
      <c r="D108" s="351"/>
      <c r="E108" s="351"/>
      <c r="F108" s="351"/>
      <c r="G108" s="351"/>
      <c r="H108" s="30" t="s">
        <v>0</v>
      </c>
      <c r="I108" s="83">
        <f>E192</f>
        <v>213.465</v>
      </c>
    </row>
    <row r="109" spans="1:9" x14ac:dyDescent="0.2">
      <c r="A109" s="79" t="s">
        <v>11</v>
      </c>
      <c r="B109" s="351" t="s">
        <v>196</v>
      </c>
      <c r="C109" s="351"/>
      <c r="D109" s="351"/>
      <c r="E109" s="351"/>
      <c r="F109" s="351"/>
      <c r="G109" s="351"/>
      <c r="H109" s="30" t="s">
        <v>0</v>
      </c>
      <c r="I109" s="83">
        <v>150</v>
      </c>
    </row>
    <row r="110" spans="1:9" x14ac:dyDescent="0.2">
      <c r="A110" s="92" t="s">
        <v>12</v>
      </c>
      <c r="B110" s="351" t="s">
        <v>195</v>
      </c>
      <c r="C110" s="351"/>
      <c r="D110" s="351"/>
      <c r="E110" s="351"/>
      <c r="F110" s="351"/>
      <c r="G110" s="351"/>
      <c r="H110" s="30" t="s">
        <v>0</v>
      </c>
      <c r="I110" s="83">
        <v>0</v>
      </c>
    </row>
    <row r="111" spans="1:9" x14ac:dyDescent="0.2">
      <c r="A111" s="345" t="s">
        <v>117</v>
      </c>
      <c r="B111" s="345"/>
      <c r="C111" s="345"/>
      <c r="D111" s="345"/>
      <c r="E111" s="345"/>
      <c r="F111" s="345"/>
      <c r="G111" s="345"/>
      <c r="H111" s="85" t="s">
        <v>0</v>
      </c>
      <c r="I111" s="86">
        <f>TRUNC(SUM(I108:I110),2)</f>
        <v>363.46</v>
      </c>
    </row>
    <row r="112" spans="1:9" x14ac:dyDescent="0.2">
      <c r="A112" s="356"/>
      <c r="B112" s="357"/>
      <c r="C112" s="357"/>
      <c r="D112" s="357"/>
      <c r="E112" s="357"/>
      <c r="F112" s="357"/>
      <c r="G112" s="357"/>
      <c r="H112" s="357"/>
      <c r="I112" s="357"/>
    </row>
    <row r="113" spans="1:9" ht="27.75" customHeight="1" x14ac:dyDescent="0.2">
      <c r="A113" s="369" t="s">
        <v>217</v>
      </c>
      <c r="B113" s="369"/>
      <c r="C113" s="369"/>
      <c r="D113" s="369"/>
      <c r="E113" s="369"/>
      <c r="F113" s="369"/>
      <c r="G113" s="369"/>
      <c r="H113" s="369"/>
      <c r="I113" s="369"/>
    </row>
    <row r="114" spans="1:9" ht="18.75" customHeight="1" x14ac:dyDescent="0.2">
      <c r="A114" s="79">
        <v>6</v>
      </c>
      <c r="B114" s="345" t="s">
        <v>129</v>
      </c>
      <c r="C114" s="345"/>
      <c r="D114" s="345"/>
      <c r="E114" s="345"/>
      <c r="F114" s="345"/>
      <c r="G114" s="345"/>
      <c r="H114" s="79"/>
      <c r="I114" s="80" t="s">
        <v>133</v>
      </c>
    </row>
    <row r="115" spans="1:9" ht="25.5" customHeight="1" x14ac:dyDescent="0.2">
      <c r="A115" s="79" t="s">
        <v>10</v>
      </c>
      <c r="B115" s="370" t="s">
        <v>233</v>
      </c>
      <c r="C115" s="370"/>
      <c r="D115" s="370"/>
      <c r="E115" s="370"/>
      <c r="F115" s="370"/>
      <c r="G115" s="370"/>
      <c r="H115" s="30" t="s">
        <v>0</v>
      </c>
      <c r="I115" s="74">
        <f>E207</f>
        <v>160.3175</v>
      </c>
    </row>
    <row r="116" spans="1:9" x14ac:dyDescent="0.2">
      <c r="A116" s="92" t="s">
        <v>11</v>
      </c>
      <c r="B116" s="360" t="s">
        <v>357</v>
      </c>
      <c r="C116" s="361"/>
      <c r="D116" s="361"/>
      <c r="E116" s="361"/>
      <c r="F116" s="361"/>
      <c r="G116" s="362"/>
      <c r="H116" s="30"/>
      <c r="I116" s="74">
        <f>'Carro de Apoio'!J146</f>
        <v>43.510045045045047</v>
      </c>
    </row>
    <row r="117" spans="1:9" x14ac:dyDescent="0.2">
      <c r="A117" s="345" t="s">
        <v>118</v>
      </c>
      <c r="B117" s="345"/>
      <c r="C117" s="345"/>
      <c r="D117" s="345"/>
      <c r="E117" s="345"/>
      <c r="F117" s="345"/>
      <c r="G117" s="345"/>
      <c r="H117" s="85" t="s">
        <v>0</v>
      </c>
      <c r="I117" s="66">
        <f>TRUNC(SUM(I115:I116),2)</f>
        <v>203.82</v>
      </c>
    </row>
    <row r="118" spans="1:9" x14ac:dyDescent="0.2">
      <c r="A118" s="356"/>
      <c r="B118" s="357"/>
      <c r="C118" s="357"/>
      <c r="D118" s="357"/>
      <c r="E118" s="357"/>
      <c r="F118" s="357"/>
      <c r="G118" s="357"/>
      <c r="H118" s="357"/>
      <c r="I118" s="357"/>
    </row>
    <row r="119" spans="1:9" ht="18.75" customHeight="1" x14ac:dyDescent="0.2">
      <c r="A119" s="369" t="s">
        <v>130</v>
      </c>
      <c r="B119" s="369"/>
      <c r="C119" s="369"/>
      <c r="D119" s="369"/>
      <c r="E119" s="369"/>
      <c r="F119" s="369"/>
      <c r="G119" s="369"/>
      <c r="H119" s="369"/>
      <c r="I119" s="369"/>
    </row>
    <row r="120" spans="1:9" x14ac:dyDescent="0.2">
      <c r="A120" s="79">
        <v>7</v>
      </c>
      <c r="B120" s="345" t="s">
        <v>25</v>
      </c>
      <c r="C120" s="345"/>
      <c r="D120" s="345"/>
      <c r="E120" s="345"/>
      <c r="F120" s="345"/>
      <c r="G120" s="345"/>
      <c r="H120" s="79" t="s">
        <v>3</v>
      </c>
      <c r="I120" s="79" t="s">
        <v>1</v>
      </c>
    </row>
    <row r="121" spans="1:9" x14ac:dyDescent="0.2">
      <c r="A121" s="79" t="s">
        <v>10</v>
      </c>
      <c r="B121" s="343" t="s">
        <v>28</v>
      </c>
      <c r="C121" s="343"/>
      <c r="D121" s="343"/>
      <c r="E121" s="343"/>
      <c r="F121" s="343"/>
      <c r="G121" s="343"/>
      <c r="H121" s="100">
        <v>0.02</v>
      </c>
      <c r="I121" s="74">
        <f>TRUNC(H121*I150,2)</f>
        <v>793.25</v>
      </c>
    </row>
    <row r="122" spans="1:9" x14ac:dyDescent="0.2">
      <c r="A122" s="79" t="s">
        <v>11</v>
      </c>
      <c r="B122" s="343" t="s">
        <v>5</v>
      </c>
      <c r="C122" s="343"/>
      <c r="D122" s="343"/>
      <c r="E122" s="343"/>
      <c r="F122" s="343"/>
      <c r="G122" s="343"/>
      <c r="H122" s="100">
        <v>0.03</v>
      </c>
      <c r="I122" s="74">
        <f>TRUNC(H122*(I121+I150),2)</f>
        <v>1213.67</v>
      </c>
    </row>
    <row r="123" spans="1:9" x14ac:dyDescent="0.2">
      <c r="A123" s="79" t="s">
        <v>12</v>
      </c>
      <c r="B123" s="372" t="s">
        <v>57</v>
      </c>
      <c r="C123" s="372"/>
      <c r="D123" s="372"/>
      <c r="E123" s="372"/>
      <c r="F123" s="372"/>
      <c r="G123" s="372"/>
      <c r="H123" s="102"/>
      <c r="I123" s="32"/>
    </row>
    <row r="124" spans="1:9" x14ac:dyDescent="0.2">
      <c r="A124" s="79" t="s">
        <v>58</v>
      </c>
      <c r="B124" s="343" t="s">
        <v>358</v>
      </c>
      <c r="C124" s="343"/>
      <c r="D124" s="343"/>
      <c r="E124" s="343"/>
      <c r="F124" s="343"/>
      <c r="G124" s="343"/>
      <c r="H124" s="104"/>
      <c r="I124" s="89">
        <f>TRUNC(H124*I134,2)</f>
        <v>0</v>
      </c>
    </row>
    <row r="125" spans="1:9" x14ac:dyDescent="0.2">
      <c r="A125" s="79" t="s">
        <v>59</v>
      </c>
      <c r="B125" s="343" t="s">
        <v>141</v>
      </c>
      <c r="C125" s="343"/>
      <c r="D125" s="343"/>
      <c r="E125" s="343"/>
      <c r="F125" s="343"/>
      <c r="G125" s="343"/>
      <c r="H125" s="105">
        <v>0.01</v>
      </c>
      <c r="I125" s="89">
        <f>TRUNC(H125*I134,2)</f>
        <v>420.9</v>
      </c>
    </row>
    <row r="126" spans="1:9" x14ac:dyDescent="0.2">
      <c r="A126" s="79" t="s">
        <v>60</v>
      </c>
      <c r="B126" s="343" t="s">
        <v>143</v>
      </c>
      <c r="C126" s="343"/>
      <c r="D126" s="343"/>
      <c r="E126" s="343"/>
      <c r="F126" s="343"/>
      <c r="G126" s="343"/>
      <c r="H126" s="106"/>
      <c r="I126" s="89">
        <f>TRUNC(H126*I134,2)</f>
        <v>0</v>
      </c>
    </row>
    <row r="127" spans="1:9" x14ac:dyDescent="0.2">
      <c r="A127" s="345" t="s">
        <v>131</v>
      </c>
      <c r="B127" s="345"/>
      <c r="C127" s="345"/>
      <c r="D127" s="345"/>
      <c r="E127" s="345"/>
      <c r="F127" s="345"/>
      <c r="G127" s="345"/>
      <c r="H127" s="104">
        <f>SUM(H121:H126)</f>
        <v>6.0000000000000005E-2</v>
      </c>
      <c r="I127" s="90">
        <f>TRUNC(SUM(I121:I126),2)</f>
        <v>2427.8200000000002</v>
      </c>
    </row>
    <row r="128" spans="1:9" x14ac:dyDescent="0.2">
      <c r="A128" s="77"/>
      <c r="B128" s="373"/>
      <c r="C128" s="373"/>
      <c r="D128" s="373"/>
      <c r="E128" s="373"/>
      <c r="F128" s="373"/>
      <c r="G128" s="373"/>
      <c r="H128" s="373"/>
      <c r="I128" s="374"/>
    </row>
    <row r="129" spans="1:9" x14ac:dyDescent="0.2">
      <c r="A129" s="108" t="s">
        <v>61</v>
      </c>
      <c r="B129" s="375" t="s">
        <v>62</v>
      </c>
      <c r="C129" s="375"/>
      <c r="D129" s="375"/>
      <c r="E129" s="375"/>
      <c r="F129" s="375"/>
      <c r="G129" s="375"/>
      <c r="H129" s="109">
        <f>TRUNC(H124+H125+H126,4)</f>
        <v>0.01</v>
      </c>
      <c r="I129" s="110"/>
    </row>
    <row r="130" spans="1:9" x14ac:dyDescent="0.2">
      <c r="A130" s="111"/>
      <c r="B130" s="371">
        <v>100</v>
      </c>
      <c r="C130" s="371"/>
      <c r="D130" s="371"/>
      <c r="E130" s="371"/>
      <c r="F130" s="371"/>
      <c r="G130" s="371"/>
      <c r="H130" s="112"/>
      <c r="I130" s="113"/>
    </row>
    <row r="131" spans="1:9" x14ac:dyDescent="0.2">
      <c r="A131" s="114"/>
      <c r="B131" s="115"/>
      <c r="C131" s="115"/>
      <c r="D131" s="115"/>
      <c r="E131" s="115"/>
      <c r="F131" s="115"/>
      <c r="G131" s="115"/>
      <c r="H131" s="112"/>
      <c r="I131" s="113"/>
    </row>
    <row r="132" spans="1:9" x14ac:dyDescent="0.2">
      <c r="A132" s="111" t="s">
        <v>63</v>
      </c>
      <c r="B132" s="371" t="s">
        <v>119</v>
      </c>
      <c r="C132" s="371"/>
      <c r="D132" s="371"/>
      <c r="E132" s="371"/>
      <c r="F132" s="371"/>
      <c r="G132" s="371"/>
      <c r="H132" s="112"/>
      <c r="I132" s="113">
        <f>TRUNC(I150+I121+I122,2)</f>
        <v>41669.620000000003</v>
      </c>
    </row>
    <row r="133" spans="1:9" x14ac:dyDescent="0.2">
      <c r="A133" s="111"/>
      <c r="B133" s="115"/>
      <c r="C133" s="115"/>
      <c r="D133" s="115"/>
      <c r="E133" s="115"/>
      <c r="F133" s="115"/>
      <c r="G133" s="115"/>
      <c r="H133" s="112"/>
      <c r="I133" s="113"/>
    </row>
    <row r="134" spans="1:9" x14ac:dyDescent="0.2">
      <c r="A134" s="111" t="s">
        <v>64</v>
      </c>
      <c r="B134" s="371" t="s">
        <v>65</v>
      </c>
      <c r="C134" s="371"/>
      <c r="D134" s="371"/>
      <c r="E134" s="371"/>
      <c r="F134" s="371"/>
      <c r="G134" s="371"/>
      <c r="H134" s="112"/>
      <c r="I134" s="113">
        <f>I132/(1-H129)</f>
        <v>42090.525252525258</v>
      </c>
    </row>
    <row r="135" spans="1:9" x14ac:dyDescent="0.2">
      <c r="A135" s="111"/>
      <c r="B135" s="115"/>
      <c r="C135" s="115"/>
      <c r="D135" s="115"/>
      <c r="E135" s="115"/>
      <c r="F135" s="115"/>
      <c r="G135" s="115"/>
      <c r="H135" s="112"/>
      <c r="I135" s="113"/>
    </row>
    <row r="136" spans="1:9" x14ac:dyDescent="0.2">
      <c r="A136" s="116"/>
      <c r="B136" s="429" t="s">
        <v>66</v>
      </c>
      <c r="C136" s="429"/>
      <c r="D136" s="429"/>
      <c r="E136" s="429"/>
      <c r="F136" s="429"/>
      <c r="G136" s="429"/>
      <c r="H136" s="117"/>
      <c r="I136" s="118">
        <f>TRUNC(I134-I132,2)</f>
        <v>420.9</v>
      </c>
    </row>
    <row r="137" spans="1:9" x14ac:dyDescent="0.2">
      <c r="A137" s="77"/>
      <c r="B137" s="77"/>
      <c r="C137" s="77"/>
      <c r="D137" s="77"/>
      <c r="E137" s="77"/>
      <c r="F137" s="77"/>
      <c r="G137" s="77"/>
      <c r="H137" s="77"/>
      <c r="I137" s="107"/>
    </row>
    <row r="138" spans="1:9" ht="15" customHeight="1" x14ac:dyDescent="0.2">
      <c r="A138" s="354" t="s">
        <v>122</v>
      </c>
      <c r="B138" s="355"/>
      <c r="C138" s="355"/>
      <c r="D138" s="355"/>
      <c r="E138" s="355"/>
      <c r="F138" s="355"/>
      <c r="G138" s="355"/>
      <c r="H138" s="355"/>
      <c r="I138" s="454"/>
    </row>
    <row r="139" spans="1:9" ht="25.5" x14ac:dyDescent="0.2">
      <c r="A139" s="345" t="s">
        <v>29</v>
      </c>
      <c r="B139" s="345"/>
      <c r="C139" s="345"/>
      <c r="D139" s="345"/>
      <c r="E139" s="345"/>
      <c r="F139" s="345"/>
      <c r="G139" s="345"/>
      <c r="H139" s="345"/>
      <c r="I139" s="80" t="str">
        <f>I22</f>
        <v>VALOR (R$) MENSAL  (1) SERVENTE</v>
      </c>
    </row>
    <row r="140" spans="1:9" x14ac:dyDescent="0.2">
      <c r="A140" s="30" t="s">
        <v>10</v>
      </c>
      <c r="B140" s="343" t="str">
        <f>A21</f>
        <v>MÓDULO 1 - COMPOSIÇÃO DA REMUNERAÇÃO</v>
      </c>
      <c r="C140" s="343"/>
      <c r="D140" s="343"/>
      <c r="E140" s="343"/>
      <c r="F140" s="343"/>
      <c r="G140" s="343"/>
      <c r="H140" s="343"/>
      <c r="I140" s="74">
        <f>I30</f>
        <v>1629.6</v>
      </c>
    </row>
    <row r="141" spans="1:9" x14ac:dyDescent="0.2">
      <c r="A141" s="30" t="s">
        <v>11</v>
      </c>
      <c r="B141" s="343" t="str">
        <f>A32</f>
        <v>MÓDULO 2 – ENCARGOS E BENEFÍCIOS ANUAIS, MENSAIS E DIÁRIOS</v>
      </c>
      <c r="C141" s="343"/>
      <c r="D141" s="343"/>
      <c r="E141" s="343"/>
      <c r="F141" s="343"/>
      <c r="G141" s="343"/>
      <c r="H141" s="343"/>
      <c r="I141" s="89">
        <f>I65</f>
        <v>780.57</v>
      </c>
    </row>
    <row r="142" spans="1:9" x14ac:dyDescent="0.2">
      <c r="A142" s="30" t="s">
        <v>12</v>
      </c>
      <c r="B142" s="343" t="str">
        <f>A67</f>
        <v>MÓDULO 3 – PROVISÃO PARA RESCISÃO</v>
      </c>
      <c r="C142" s="343"/>
      <c r="D142" s="343"/>
      <c r="E142" s="343"/>
      <c r="F142" s="343"/>
      <c r="G142" s="343"/>
      <c r="H142" s="343"/>
      <c r="I142" s="89">
        <f>I76</f>
        <v>162.79</v>
      </c>
    </row>
    <row r="143" spans="1:9" x14ac:dyDescent="0.2">
      <c r="A143" s="30" t="s">
        <v>13</v>
      </c>
      <c r="B143" s="360" t="str">
        <f>A85</f>
        <v>MÓDULO 4 – CUSTO DE REPOSIÇÃO DO PROFISSIONAL AUSENTE</v>
      </c>
      <c r="C143" s="361"/>
      <c r="D143" s="361"/>
      <c r="E143" s="361"/>
      <c r="F143" s="361"/>
      <c r="G143" s="361"/>
      <c r="H143" s="362"/>
      <c r="I143" s="89">
        <f>I104</f>
        <v>351.82</v>
      </c>
    </row>
    <row r="144" spans="1:9" x14ac:dyDescent="0.2">
      <c r="A144" s="30" t="s">
        <v>14</v>
      </c>
      <c r="B144" s="343" t="str">
        <f>A106</f>
        <v>MÓDULO 5 – INSUMOS DIVERSOS</v>
      </c>
      <c r="C144" s="343"/>
      <c r="D144" s="343"/>
      <c r="E144" s="343"/>
      <c r="F144" s="343"/>
      <c r="G144" s="343"/>
      <c r="H144" s="343"/>
      <c r="I144" s="89">
        <f>I111</f>
        <v>363.46</v>
      </c>
    </row>
    <row r="145" spans="1:9" x14ac:dyDescent="0.2">
      <c r="A145" s="79"/>
      <c r="B145" s="345" t="s">
        <v>132</v>
      </c>
      <c r="C145" s="345"/>
      <c r="D145" s="345"/>
      <c r="E145" s="345"/>
      <c r="F145" s="345"/>
      <c r="G145" s="345"/>
      <c r="H145" s="345"/>
      <c r="I145" s="90">
        <f>SUM(I140:I144)</f>
        <v>3288.2400000000002</v>
      </c>
    </row>
    <row r="146" spans="1:9" x14ac:dyDescent="0.2">
      <c r="A146" s="79"/>
      <c r="B146" s="365" t="s">
        <v>124</v>
      </c>
      <c r="C146" s="366"/>
      <c r="D146" s="366"/>
      <c r="E146" s="366"/>
      <c r="F146" s="366"/>
      <c r="G146" s="366"/>
      <c r="H146" s="418"/>
      <c r="I146" s="90">
        <v>12</v>
      </c>
    </row>
    <row r="147" spans="1:9" x14ac:dyDescent="0.2">
      <c r="A147" s="79"/>
      <c r="B147" s="365" t="s">
        <v>125</v>
      </c>
      <c r="C147" s="366"/>
      <c r="D147" s="366"/>
      <c r="E147" s="366"/>
      <c r="F147" s="366"/>
      <c r="G147" s="366"/>
      <c r="H147" s="418"/>
      <c r="I147" s="194">
        <f>I146*I145</f>
        <v>39458.880000000005</v>
      </c>
    </row>
    <row r="148" spans="1:9" x14ac:dyDescent="0.2">
      <c r="A148" s="79"/>
      <c r="B148" s="365" t="s">
        <v>126</v>
      </c>
      <c r="C148" s="366"/>
      <c r="D148" s="366"/>
      <c r="E148" s="366"/>
      <c r="F148" s="366"/>
      <c r="G148" s="366"/>
      <c r="H148" s="418"/>
      <c r="I148" s="194">
        <f>I147</f>
        <v>39458.880000000005</v>
      </c>
    </row>
    <row r="149" spans="1:9" x14ac:dyDescent="0.2">
      <c r="A149" s="30" t="s">
        <v>15</v>
      </c>
      <c r="B149" s="407" t="str">
        <f>A113</f>
        <v>MÓDULO 6 –  FERRAMENTAS</v>
      </c>
      <c r="C149" s="419"/>
      <c r="D149" s="419"/>
      <c r="E149" s="419"/>
      <c r="F149" s="419"/>
      <c r="G149" s="419"/>
      <c r="H149" s="412"/>
      <c r="I149" s="194">
        <f>I117</f>
        <v>203.82</v>
      </c>
    </row>
    <row r="150" spans="1:9" x14ac:dyDescent="0.2">
      <c r="A150" s="30"/>
      <c r="B150" s="407" t="s">
        <v>221</v>
      </c>
      <c r="C150" s="419"/>
      <c r="D150" s="419"/>
      <c r="E150" s="419"/>
      <c r="F150" s="419"/>
      <c r="G150" s="419"/>
      <c r="H150" s="412"/>
      <c r="I150" s="194">
        <f>I147+I149</f>
        <v>39662.700000000004</v>
      </c>
    </row>
    <row r="151" spans="1:9" x14ac:dyDescent="0.2">
      <c r="A151" s="30" t="s">
        <v>16</v>
      </c>
      <c r="B151" s="407" t="str">
        <f>A119</f>
        <v>MÓDULO 7 – CUSTOS INDIRETOS, TRIBUTOS E LUCRO</v>
      </c>
      <c r="C151" s="419"/>
      <c r="D151" s="419"/>
      <c r="E151" s="419"/>
      <c r="F151" s="419"/>
      <c r="G151" s="419"/>
      <c r="H151" s="412"/>
      <c r="I151" s="194">
        <f>I126</f>
        <v>0</v>
      </c>
    </row>
    <row r="152" spans="1:9" x14ac:dyDescent="0.2">
      <c r="A152" s="378" t="s">
        <v>225</v>
      </c>
      <c r="B152" s="378"/>
      <c r="C152" s="378"/>
      <c r="D152" s="378"/>
      <c r="E152" s="378"/>
      <c r="F152" s="378"/>
      <c r="G152" s="378"/>
      <c r="H152" s="378"/>
      <c r="I152" s="288">
        <f>TRUNC(SUM(I150+I151),2)</f>
        <v>39662.699999999997</v>
      </c>
    </row>
    <row r="153" spans="1:9" hidden="1" x14ac:dyDescent="0.2">
      <c r="A153" s="345" t="s">
        <v>134</v>
      </c>
      <c r="B153" s="345"/>
      <c r="C153" s="345"/>
      <c r="D153" s="345"/>
      <c r="E153" s="345"/>
      <c r="F153" s="345"/>
      <c r="G153" s="345"/>
      <c r="H153" s="345"/>
      <c r="I153" s="120">
        <f>I152*12</f>
        <v>475952.39999999997</v>
      </c>
    </row>
    <row r="154" spans="1:9" ht="40.5" hidden="1" customHeight="1" x14ac:dyDescent="0.2">
      <c r="I154" s="101"/>
    </row>
    <row r="155" spans="1:9" hidden="1" x14ac:dyDescent="0.2">
      <c r="A155" s="77"/>
      <c r="B155" s="341" t="s">
        <v>31</v>
      </c>
      <c r="C155" s="341"/>
      <c r="D155" s="341"/>
      <c r="E155" s="341"/>
      <c r="F155" s="341"/>
      <c r="G155" s="341"/>
      <c r="H155" s="99"/>
      <c r="I155" s="99"/>
    </row>
    <row r="156" spans="1:9" ht="26.25" hidden="1" thickBot="1" x14ac:dyDescent="0.25">
      <c r="A156" s="427" t="s">
        <v>33</v>
      </c>
      <c r="B156" s="428"/>
      <c r="C156" s="427" t="s">
        <v>34</v>
      </c>
      <c r="D156" s="428"/>
      <c r="E156" s="427" t="s">
        <v>36</v>
      </c>
      <c r="F156" s="428"/>
      <c r="G156" s="123" t="s">
        <v>35</v>
      </c>
      <c r="H156" s="124" t="s">
        <v>32</v>
      </c>
      <c r="I156" s="125" t="s">
        <v>1</v>
      </c>
    </row>
    <row r="157" spans="1:9" hidden="1" x14ac:dyDescent="0.2">
      <c r="A157" s="410" t="s">
        <v>37</v>
      </c>
      <c r="B157" s="411"/>
      <c r="C157" s="423" t="s">
        <v>41</v>
      </c>
      <c r="D157" s="424"/>
      <c r="E157" s="425"/>
      <c r="F157" s="426"/>
      <c r="G157" s="126" t="s">
        <v>41</v>
      </c>
      <c r="H157" s="127"/>
      <c r="I157" s="128">
        <v>0</v>
      </c>
    </row>
    <row r="158" spans="1:9" hidden="1" x14ac:dyDescent="0.2">
      <c r="A158" s="344" t="s">
        <v>38</v>
      </c>
      <c r="B158" s="407"/>
      <c r="C158" s="408" t="s">
        <v>41</v>
      </c>
      <c r="D158" s="409"/>
      <c r="E158" s="401"/>
      <c r="F158" s="402"/>
      <c r="G158" s="129" t="s">
        <v>41</v>
      </c>
      <c r="H158" s="130"/>
      <c r="I158" s="131">
        <v>0</v>
      </c>
    </row>
    <row r="159" spans="1:9" hidden="1" x14ac:dyDescent="0.2">
      <c r="A159" s="344" t="s">
        <v>39</v>
      </c>
      <c r="B159" s="407"/>
      <c r="C159" s="408" t="s">
        <v>41</v>
      </c>
      <c r="D159" s="409"/>
      <c r="E159" s="401"/>
      <c r="F159" s="402"/>
      <c r="G159" s="129" t="s">
        <v>41</v>
      </c>
      <c r="H159" s="130"/>
      <c r="I159" s="131">
        <v>0</v>
      </c>
    </row>
    <row r="160" spans="1:9" hidden="1" x14ac:dyDescent="0.2">
      <c r="A160" s="344" t="s">
        <v>40</v>
      </c>
      <c r="B160" s="407"/>
      <c r="C160" s="408" t="s">
        <v>41</v>
      </c>
      <c r="D160" s="409"/>
      <c r="E160" s="401"/>
      <c r="F160" s="402"/>
      <c r="G160" s="129" t="s">
        <v>41</v>
      </c>
      <c r="H160" s="130"/>
      <c r="I160" s="131">
        <v>0</v>
      </c>
    </row>
    <row r="161" spans="1:9" hidden="1" x14ac:dyDescent="0.2">
      <c r="A161" s="400"/>
      <c r="B161" s="365"/>
      <c r="C161" s="401"/>
      <c r="D161" s="402"/>
      <c r="E161" s="401"/>
      <c r="F161" s="402"/>
      <c r="G161" s="132"/>
      <c r="H161" s="133"/>
      <c r="I161" s="131"/>
    </row>
    <row r="162" spans="1:9" ht="13.5" hidden="1" thickBot="1" x14ac:dyDescent="0.25">
      <c r="A162" s="403"/>
      <c r="B162" s="404"/>
      <c r="C162" s="405"/>
      <c r="D162" s="406"/>
      <c r="E162" s="405"/>
      <c r="F162" s="406"/>
      <c r="G162" s="37"/>
      <c r="H162" s="134"/>
      <c r="I162" s="135"/>
    </row>
    <row r="163" spans="1:9" ht="13.5" hidden="1" thickBot="1" x14ac:dyDescent="0.25">
      <c r="A163" s="388" t="s">
        <v>42</v>
      </c>
      <c r="B163" s="389"/>
      <c r="C163" s="389"/>
      <c r="D163" s="389"/>
      <c r="E163" s="389"/>
      <c r="F163" s="389"/>
      <c r="G163" s="389"/>
      <c r="H163" s="390"/>
      <c r="I163" s="136">
        <f>SUM(I161:I162)</f>
        <v>0</v>
      </c>
    </row>
    <row r="164" spans="1:9" hidden="1" x14ac:dyDescent="0.2"/>
    <row r="165" spans="1:9" hidden="1" x14ac:dyDescent="0.2">
      <c r="A165" s="77" t="s">
        <v>43</v>
      </c>
      <c r="B165" s="341" t="s">
        <v>44</v>
      </c>
      <c r="C165" s="341"/>
      <c r="D165" s="341"/>
      <c r="E165" s="341"/>
      <c r="F165" s="341"/>
      <c r="G165" s="341"/>
      <c r="H165" s="99"/>
      <c r="I165" s="99"/>
    </row>
    <row r="166" spans="1:9" ht="13.5" hidden="1" thickBot="1" x14ac:dyDescent="0.25">
      <c r="A166" s="391" t="s">
        <v>45</v>
      </c>
      <c r="B166" s="392"/>
      <c r="C166" s="392"/>
      <c r="D166" s="392"/>
      <c r="E166" s="392"/>
      <c r="F166" s="392"/>
      <c r="G166" s="392"/>
      <c r="H166" s="392"/>
      <c r="I166" s="393"/>
    </row>
    <row r="167" spans="1:9" ht="13.5" hidden="1" thickBot="1" x14ac:dyDescent="0.25">
      <c r="A167" s="137"/>
      <c r="B167" s="394" t="s">
        <v>46</v>
      </c>
      <c r="C167" s="395"/>
      <c r="D167" s="395"/>
      <c r="E167" s="395"/>
      <c r="F167" s="395"/>
      <c r="G167" s="395"/>
      <c r="H167" s="396"/>
      <c r="I167" s="125" t="s">
        <v>1</v>
      </c>
    </row>
    <row r="168" spans="1:9" hidden="1" x14ac:dyDescent="0.2">
      <c r="A168" s="138" t="s">
        <v>10</v>
      </c>
      <c r="B168" s="397" t="s">
        <v>47</v>
      </c>
      <c r="C168" s="398"/>
      <c r="D168" s="398"/>
      <c r="E168" s="398"/>
      <c r="F168" s="398"/>
      <c r="G168" s="398"/>
      <c r="H168" s="399"/>
      <c r="I168" s="139">
        <f>I124</f>
        <v>0</v>
      </c>
    </row>
    <row r="169" spans="1:9" hidden="1" x14ac:dyDescent="0.2">
      <c r="A169" s="140" t="s">
        <v>11</v>
      </c>
      <c r="B169" s="360" t="s">
        <v>48</v>
      </c>
      <c r="C169" s="361"/>
      <c r="D169" s="361"/>
      <c r="E169" s="361"/>
      <c r="F169" s="361"/>
      <c r="G169" s="361"/>
      <c r="H169" s="362"/>
      <c r="I169" s="141" t="e">
        <f>#REF!</f>
        <v>#REF!</v>
      </c>
    </row>
    <row r="170" spans="1:9" ht="13.5" hidden="1" thickBot="1" x14ac:dyDescent="0.25">
      <c r="A170" s="140" t="s">
        <v>12</v>
      </c>
      <c r="B170" s="379" t="s">
        <v>49</v>
      </c>
      <c r="C170" s="380"/>
      <c r="D170" s="380"/>
      <c r="E170" s="380"/>
      <c r="F170" s="380"/>
      <c r="G170" s="380"/>
      <c r="H170" s="381"/>
      <c r="I170" s="141">
        <f>I127</f>
        <v>2427.8200000000002</v>
      </c>
    </row>
    <row r="171" spans="1:9" ht="13.5" hidden="1" thickBot="1" x14ac:dyDescent="0.25">
      <c r="A171" s="382" t="s">
        <v>24</v>
      </c>
      <c r="B171" s="383"/>
      <c r="C171" s="383"/>
      <c r="D171" s="383"/>
      <c r="E171" s="383"/>
      <c r="F171" s="383"/>
      <c r="G171" s="383"/>
      <c r="H171" s="384"/>
      <c r="I171" s="136" t="e">
        <f>SUM(I168:I170)</f>
        <v>#REF!</v>
      </c>
    </row>
    <row r="172" spans="1:9" hidden="1" x14ac:dyDescent="0.2">
      <c r="A172" s="77" t="s">
        <v>21</v>
      </c>
      <c r="B172" s="19" t="s">
        <v>50</v>
      </c>
    </row>
    <row r="175" spans="1:9" s="143" customFormat="1" x14ac:dyDescent="0.2">
      <c r="A175" s="142"/>
      <c r="B175" s="142"/>
    </row>
    <row r="176" spans="1:9" s="143" customFormat="1" ht="38.25" x14ac:dyDescent="0.2">
      <c r="A176" s="172" t="s">
        <v>137</v>
      </c>
      <c r="B176" s="173" t="s">
        <v>199</v>
      </c>
      <c r="C176" s="173" t="s">
        <v>138</v>
      </c>
      <c r="D176" s="339" t="s">
        <v>139</v>
      </c>
      <c r="E176" s="339"/>
      <c r="F176" s="339"/>
      <c r="G176" s="173" t="s">
        <v>282</v>
      </c>
      <c r="H176" s="201" t="s">
        <v>200</v>
      </c>
      <c r="I176" s="202" t="s">
        <v>204</v>
      </c>
    </row>
    <row r="177" spans="1:9" ht="29.25" customHeight="1" x14ac:dyDescent="0.2">
      <c r="A177" s="30">
        <v>1</v>
      </c>
      <c r="B177" s="214">
        <v>50531.119999999995</v>
      </c>
      <c r="C177" s="30" t="s">
        <v>220</v>
      </c>
      <c r="D177" s="344" t="str">
        <f>A12</f>
        <v>Capina e Raspagem</v>
      </c>
      <c r="E177" s="344"/>
      <c r="F177" s="344"/>
      <c r="G177" s="215">
        <f>ROUND(I152/B177,4)</f>
        <v>0.78490000000000004</v>
      </c>
      <c r="H177" s="65">
        <f>B177*G177</f>
        <v>39661.876087999997</v>
      </c>
      <c r="I177" s="65">
        <f>H177*12</f>
        <v>475942.513056</v>
      </c>
    </row>
    <row r="178" spans="1:9" x14ac:dyDescent="0.2">
      <c r="D178" s="77"/>
      <c r="E178" s="77"/>
      <c r="F178" s="77"/>
      <c r="G178" s="77"/>
      <c r="H178" s="77"/>
    </row>
    <row r="179" spans="1:9" x14ac:dyDescent="0.2">
      <c r="F179" s="145"/>
    </row>
    <row r="181" spans="1:9" ht="13.5" thickBot="1" x14ac:dyDescent="0.25"/>
    <row r="182" spans="1:9" x14ac:dyDescent="0.2">
      <c r="A182" s="68"/>
      <c r="B182" s="69"/>
      <c r="C182" s="69"/>
      <c r="D182" s="69"/>
      <c r="E182" s="69"/>
      <c r="F182" s="69"/>
      <c r="G182" s="146"/>
    </row>
    <row r="183" spans="1:9" ht="15" x14ac:dyDescent="0.2">
      <c r="A183" s="18" t="s">
        <v>160</v>
      </c>
      <c r="D183" s="20"/>
      <c r="E183" s="20"/>
      <c r="F183" s="21"/>
      <c r="G183" s="147"/>
    </row>
    <row r="184" spans="1:9" x14ac:dyDescent="0.2">
      <c r="A184" s="22"/>
      <c r="D184" s="20"/>
      <c r="E184" s="20"/>
      <c r="F184" s="20"/>
      <c r="G184" s="147"/>
    </row>
    <row r="185" spans="1:9" ht="15.75" thickBot="1" x14ac:dyDescent="0.25">
      <c r="A185" s="18" t="s">
        <v>184</v>
      </c>
      <c r="D185" s="20"/>
      <c r="E185" s="20"/>
      <c r="F185" s="20"/>
      <c r="G185" s="147"/>
    </row>
    <row r="186" spans="1:9" ht="54.6" customHeight="1" thickBot="1" x14ac:dyDescent="0.25">
      <c r="A186" s="241" t="s">
        <v>251</v>
      </c>
      <c r="B186" s="242" t="s">
        <v>252</v>
      </c>
      <c r="C186" s="242" t="s">
        <v>253</v>
      </c>
      <c r="D186" s="243" t="s">
        <v>254</v>
      </c>
      <c r="E186" s="243" t="s">
        <v>255</v>
      </c>
      <c r="G186" s="147"/>
      <c r="I186" s="93"/>
    </row>
    <row r="187" spans="1:9" ht="60" x14ac:dyDescent="0.2">
      <c r="A187" s="228" t="s">
        <v>271</v>
      </c>
      <c r="B187" s="24" t="s">
        <v>252</v>
      </c>
      <c r="C187" s="25">
        <v>0.25</v>
      </c>
      <c r="D187" s="26">
        <v>56.92</v>
      </c>
      <c r="E187" s="26">
        <f>C187*D187</f>
        <v>14.23</v>
      </c>
      <c r="F187" s="27"/>
      <c r="G187" s="147"/>
    </row>
    <row r="188" spans="1:9" ht="93" customHeight="1" x14ac:dyDescent="0.2">
      <c r="A188" s="228" t="s">
        <v>313</v>
      </c>
      <c r="B188" s="24" t="s">
        <v>252</v>
      </c>
      <c r="C188" s="25">
        <v>0.25</v>
      </c>
      <c r="D188" s="26">
        <v>72.41</v>
      </c>
      <c r="E188" s="26">
        <f t="shared" ref="E188:E191" si="3">C188*D188</f>
        <v>18.102499999999999</v>
      </c>
      <c r="F188" s="27"/>
      <c r="G188" s="147"/>
    </row>
    <row r="189" spans="1:9" x14ac:dyDescent="0.2">
      <c r="A189" s="228" t="s">
        <v>314</v>
      </c>
      <c r="B189" s="24" t="s">
        <v>252</v>
      </c>
      <c r="C189" s="25">
        <v>0.25</v>
      </c>
      <c r="D189" s="26">
        <v>66.53</v>
      </c>
      <c r="E189" s="26">
        <f t="shared" si="3"/>
        <v>16.6325</v>
      </c>
      <c r="F189" s="27"/>
      <c r="G189" s="147"/>
    </row>
    <row r="190" spans="1:9" ht="24" x14ac:dyDescent="0.2">
      <c r="A190" s="228" t="s">
        <v>315</v>
      </c>
      <c r="B190" s="24" t="s">
        <v>252</v>
      </c>
      <c r="C190" s="25">
        <v>0.25</v>
      </c>
      <c r="D190" s="26">
        <v>658</v>
      </c>
      <c r="E190" s="26">
        <f t="shared" si="3"/>
        <v>164.5</v>
      </c>
      <c r="F190" s="27"/>
      <c r="G190" s="147"/>
    </row>
    <row r="191" spans="1:9" x14ac:dyDescent="0.2">
      <c r="A191" s="231" t="s">
        <v>257</v>
      </c>
      <c r="B191" s="76"/>
      <c r="C191" s="76"/>
      <c r="D191" s="76"/>
      <c r="E191" s="26">
        <f t="shared" si="3"/>
        <v>0</v>
      </c>
      <c r="G191" s="147"/>
    </row>
    <row r="192" spans="1:9" x14ac:dyDescent="0.2">
      <c r="A192" s="451" t="s">
        <v>295</v>
      </c>
      <c r="B192" s="452"/>
      <c r="C192" s="452"/>
      <c r="D192" s="453"/>
      <c r="E192" s="29">
        <f>SUM(E187:E190)</f>
        <v>213.465</v>
      </c>
      <c r="F192" s="27"/>
      <c r="G192" s="147"/>
    </row>
    <row r="193" spans="1:10" x14ac:dyDescent="0.2">
      <c r="F193" s="20"/>
      <c r="J193" s="302">
        <f>E192+E207</f>
        <v>373.78250000000003</v>
      </c>
    </row>
    <row r="194" spans="1:10" ht="13.5" thickBot="1" x14ac:dyDescent="0.25"/>
    <row r="195" spans="1:10" x14ac:dyDescent="0.2">
      <c r="A195" s="68"/>
      <c r="B195" s="69"/>
      <c r="C195" s="69"/>
      <c r="D195" s="69"/>
      <c r="E195" s="69"/>
      <c r="F195" s="146"/>
    </row>
    <row r="196" spans="1:10" ht="15" x14ac:dyDescent="0.2">
      <c r="A196" s="18" t="s">
        <v>219</v>
      </c>
      <c r="D196" s="20"/>
      <c r="E196" s="20"/>
      <c r="F196" s="147"/>
    </row>
    <row r="197" spans="1:10" ht="13.5" thickBot="1" x14ac:dyDescent="0.25">
      <c r="A197" s="22"/>
      <c r="D197" s="20"/>
      <c r="E197" s="20"/>
      <c r="F197" s="147"/>
    </row>
    <row r="198" spans="1:10" ht="24.75" thickBot="1" x14ac:dyDescent="0.25">
      <c r="A198" s="241" t="s">
        <v>251</v>
      </c>
      <c r="B198" s="242" t="s">
        <v>252</v>
      </c>
      <c r="C198" s="242" t="s">
        <v>253</v>
      </c>
      <c r="D198" s="243" t="s">
        <v>254</v>
      </c>
      <c r="E198" s="243" t="s">
        <v>288</v>
      </c>
      <c r="F198" s="147"/>
    </row>
    <row r="199" spans="1:10" ht="24" x14ac:dyDescent="0.2">
      <c r="A199" s="228" t="s">
        <v>243</v>
      </c>
      <c r="B199" s="30" t="s">
        <v>148</v>
      </c>
      <c r="C199" s="25">
        <v>0.25</v>
      </c>
      <c r="D199" s="26">
        <v>130</v>
      </c>
      <c r="E199" s="32">
        <f>C199*D199</f>
        <v>32.5</v>
      </c>
      <c r="F199" s="147"/>
    </row>
    <row r="200" spans="1:10" ht="27.6" customHeight="1" x14ac:dyDescent="0.2">
      <c r="A200" s="228" t="s">
        <v>244</v>
      </c>
      <c r="B200" s="30" t="s">
        <v>148</v>
      </c>
      <c r="C200" s="25">
        <v>0.25</v>
      </c>
      <c r="D200" s="26">
        <v>100</v>
      </c>
      <c r="E200" s="32">
        <f t="shared" ref="E200:E206" si="4">C200*D200</f>
        <v>25</v>
      </c>
      <c r="F200" s="147"/>
    </row>
    <row r="201" spans="1:10" ht="18.75" customHeight="1" x14ac:dyDescent="0.2">
      <c r="A201" s="228" t="s">
        <v>245</v>
      </c>
      <c r="B201" s="30" t="s">
        <v>148</v>
      </c>
      <c r="C201" s="25">
        <v>0.25</v>
      </c>
      <c r="D201" s="26">
        <v>23.17</v>
      </c>
      <c r="E201" s="32">
        <f t="shared" si="4"/>
        <v>5.7925000000000004</v>
      </c>
      <c r="F201" s="147"/>
    </row>
    <row r="202" spans="1:10" ht="24" x14ac:dyDescent="0.2">
      <c r="A202" s="230" t="s">
        <v>246</v>
      </c>
      <c r="B202" s="30" t="s">
        <v>148</v>
      </c>
      <c r="C202" s="25">
        <v>0.25</v>
      </c>
      <c r="D202" s="26">
        <v>25</v>
      </c>
      <c r="E202" s="32">
        <f t="shared" si="4"/>
        <v>6.25</v>
      </c>
      <c r="F202" s="147"/>
    </row>
    <row r="203" spans="1:10" ht="36" x14ac:dyDescent="0.2">
      <c r="A203" s="230" t="s">
        <v>247</v>
      </c>
      <c r="B203" s="30" t="s">
        <v>148</v>
      </c>
      <c r="C203" s="25">
        <v>0.25</v>
      </c>
      <c r="D203" s="26">
        <v>19.3</v>
      </c>
      <c r="E203" s="32">
        <f t="shared" si="4"/>
        <v>4.8250000000000002</v>
      </c>
      <c r="F203" s="147"/>
    </row>
    <row r="204" spans="1:10" ht="36" x14ac:dyDescent="0.2">
      <c r="A204" s="230" t="s">
        <v>248</v>
      </c>
      <c r="B204" s="30" t="s">
        <v>152</v>
      </c>
      <c r="C204" s="25">
        <v>0.16666666666666666</v>
      </c>
      <c r="D204" s="26">
        <v>72</v>
      </c>
      <c r="E204" s="32">
        <f t="shared" si="4"/>
        <v>12</v>
      </c>
      <c r="F204" s="147"/>
    </row>
    <row r="205" spans="1:10" ht="24" x14ac:dyDescent="0.2">
      <c r="A205" s="228" t="s">
        <v>278</v>
      </c>
      <c r="B205" s="30" t="s">
        <v>152</v>
      </c>
      <c r="C205" s="25">
        <v>5</v>
      </c>
      <c r="D205" s="26">
        <v>2.81</v>
      </c>
      <c r="E205" s="32">
        <f t="shared" si="4"/>
        <v>14.05</v>
      </c>
      <c r="F205" s="147"/>
    </row>
    <row r="206" spans="1:10" ht="26.25" customHeight="1" x14ac:dyDescent="0.2">
      <c r="A206" s="228" t="s">
        <v>279</v>
      </c>
      <c r="B206" s="30" t="s">
        <v>148</v>
      </c>
      <c r="C206" s="25">
        <v>1</v>
      </c>
      <c r="D206" s="26">
        <v>59.9</v>
      </c>
      <c r="E206" s="32">
        <f t="shared" si="4"/>
        <v>59.9</v>
      </c>
      <c r="F206" s="147"/>
    </row>
    <row r="207" spans="1:10" x14ac:dyDescent="0.2">
      <c r="A207" s="455" t="s">
        <v>226</v>
      </c>
      <c r="B207" s="456"/>
      <c r="C207" s="456"/>
      <c r="D207" s="457"/>
      <c r="E207" s="34">
        <f>SUM(E199:E206)</f>
        <v>160.3175</v>
      </c>
      <c r="F207" s="147"/>
    </row>
    <row r="208" spans="1:10" x14ac:dyDescent="0.2">
      <c r="A208" s="22"/>
      <c r="F208" s="147"/>
    </row>
    <row r="209" spans="1:6" x14ac:dyDescent="0.2">
      <c r="A209" s="22"/>
      <c r="F209" s="147"/>
    </row>
    <row r="210" spans="1:6" ht="13.5" thickBot="1" x14ac:dyDescent="0.25">
      <c r="A210" s="153"/>
      <c r="B210" s="154"/>
      <c r="C210" s="154"/>
      <c r="D210" s="154"/>
      <c r="E210" s="154"/>
      <c r="F210" s="148"/>
    </row>
  </sheetData>
  <mergeCells count="180">
    <mergeCell ref="A138:I138"/>
    <mergeCell ref="B148:H148"/>
    <mergeCell ref="D177:F177"/>
    <mergeCell ref="A192:D192"/>
    <mergeCell ref="A207:D207"/>
    <mergeCell ref="A21:I21"/>
    <mergeCell ref="A32:I32"/>
    <mergeCell ref="B56:G56"/>
    <mergeCell ref="A57:H57"/>
    <mergeCell ref="A60:I60"/>
    <mergeCell ref="B167:H167"/>
    <mergeCell ref="B168:H168"/>
    <mergeCell ref="B169:H169"/>
    <mergeCell ref="B170:H170"/>
    <mergeCell ref="A171:H171"/>
    <mergeCell ref="D176:F176"/>
    <mergeCell ref="A162:B162"/>
    <mergeCell ref="C162:D162"/>
    <mergeCell ref="E162:F162"/>
    <mergeCell ref="A163:H163"/>
    <mergeCell ref="B165:G165"/>
    <mergeCell ref="A166:I166"/>
    <mergeCell ref="A160:B160"/>
    <mergeCell ref="C160:D160"/>
    <mergeCell ref="E160:F160"/>
    <mergeCell ref="A161:B161"/>
    <mergeCell ref="C161:D161"/>
    <mergeCell ref="E161:F161"/>
    <mergeCell ref="A158:B158"/>
    <mergeCell ref="C158:D158"/>
    <mergeCell ref="E158:F158"/>
    <mergeCell ref="A159:B159"/>
    <mergeCell ref="C159:D159"/>
    <mergeCell ref="E159:F159"/>
    <mergeCell ref="B155:G155"/>
    <mergeCell ref="A156:B156"/>
    <mergeCell ref="C156:D156"/>
    <mergeCell ref="E156:F156"/>
    <mergeCell ref="A157:B157"/>
    <mergeCell ref="C157:D157"/>
    <mergeCell ref="E157:F157"/>
    <mergeCell ref="B150:H150"/>
    <mergeCell ref="B151:H151"/>
    <mergeCell ref="A152:H152"/>
    <mergeCell ref="A153:H153"/>
    <mergeCell ref="B145:H145"/>
    <mergeCell ref="B146:H146"/>
    <mergeCell ref="B147:H147"/>
    <mergeCell ref="B149:H149"/>
    <mergeCell ref="A139:H139"/>
    <mergeCell ref="B140:H140"/>
    <mergeCell ref="B141:H141"/>
    <mergeCell ref="B142:H142"/>
    <mergeCell ref="B143:H143"/>
    <mergeCell ref="B144:H144"/>
    <mergeCell ref="B128:I128"/>
    <mergeCell ref="B129:G129"/>
    <mergeCell ref="B130:G130"/>
    <mergeCell ref="B132:G132"/>
    <mergeCell ref="B134:G134"/>
    <mergeCell ref="B136:G136"/>
    <mergeCell ref="B122:G122"/>
    <mergeCell ref="B123:G123"/>
    <mergeCell ref="B124:G124"/>
    <mergeCell ref="B125:G125"/>
    <mergeCell ref="B126:G126"/>
    <mergeCell ref="A127:G127"/>
    <mergeCell ref="B116:G116"/>
    <mergeCell ref="A117:G117"/>
    <mergeCell ref="A118:I118"/>
    <mergeCell ref="A119:I119"/>
    <mergeCell ref="B120:G120"/>
    <mergeCell ref="B121:G121"/>
    <mergeCell ref="B110:G110"/>
    <mergeCell ref="A111:G111"/>
    <mergeCell ref="A112:I112"/>
    <mergeCell ref="A113:I113"/>
    <mergeCell ref="B114:G114"/>
    <mergeCell ref="B115:G115"/>
    <mergeCell ref="A104:H104"/>
    <mergeCell ref="A105:I105"/>
    <mergeCell ref="B107:G107"/>
    <mergeCell ref="B108:G108"/>
    <mergeCell ref="B109:G109"/>
    <mergeCell ref="A106:I106"/>
    <mergeCell ref="A97:G97"/>
    <mergeCell ref="A98:I98"/>
    <mergeCell ref="A100:H100"/>
    <mergeCell ref="B101:H101"/>
    <mergeCell ref="B103:H103"/>
    <mergeCell ref="A99:I99"/>
    <mergeCell ref="B102:H102"/>
    <mergeCell ref="B91:G91"/>
    <mergeCell ref="B92:G92"/>
    <mergeCell ref="A93:G93"/>
    <mergeCell ref="A94:I94"/>
    <mergeCell ref="A95:G95"/>
    <mergeCell ref="B96:G96"/>
    <mergeCell ref="A86:G86"/>
    <mergeCell ref="B87:G87"/>
    <mergeCell ref="B88:G88"/>
    <mergeCell ref="B89:G89"/>
    <mergeCell ref="B90:G90"/>
    <mergeCell ref="A85:I85"/>
    <mergeCell ref="B71:G71"/>
    <mergeCell ref="B72:G72"/>
    <mergeCell ref="B73:G73"/>
    <mergeCell ref="B75:G75"/>
    <mergeCell ref="A76:G76"/>
    <mergeCell ref="A77:I77"/>
    <mergeCell ref="A65:H65"/>
    <mergeCell ref="A66:I66"/>
    <mergeCell ref="B68:G68"/>
    <mergeCell ref="B69:G69"/>
    <mergeCell ref="B70:G70"/>
    <mergeCell ref="A67:I67"/>
    <mergeCell ref="B74:G74"/>
    <mergeCell ref="A78:I78"/>
    <mergeCell ref="B79:G79"/>
    <mergeCell ref="B80:G80"/>
    <mergeCell ref="B81:G81"/>
    <mergeCell ref="B82:G82"/>
    <mergeCell ref="A83:G83"/>
    <mergeCell ref="A61:H61"/>
    <mergeCell ref="B62:H62"/>
    <mergeCell ref="B63:H63"/>
    <mergeCell ref="B64:H64"/>
    <mergeCell ref="B51:G51"/>
    <mergeCell ref="B52:G52"/>
    <mergeCell ref="B53:G53"/>
    <mergeCell ref="B54:G54"/>
    <mergeCell ref="B55:G55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A33:G33"/>
    <mergeCell ref="B34:G34"/>
    <mergeCell ref="B35:G35"/>
    <mergeCell ref="A36:G36"/>
    <mergeCell ref="A37:I37"/>
    <mergeCell ref="A38:G38"/>
    <mergeCell ref="B25:G25"/>
    <mergeCell ref="B26:G26"/>
    <mergeCell ref="B27:G27"/>
    <mergeCell ref="B28:G28"/>
    <mergeCell ref="B29:G29"/>
    <mergeCell ref="A30:H30"/>
    <mergeCell ref="B19:H19"/>
    <mergeCell ref="A20:I20"/>
    <mergeCell ref="B22:G22"/>
    <mergeCell ref="B23:G23"/>
    <mergeCell ref="B24:G24"/>
    <mergeCell ref="A14:I14"/>
    <mergeCell ref="B15:H15"/>
    <mergeCell ref="B16:H16"/>
    <mergeCell ref="B17:H17"/>
    <mergeCell ref="B18:H18"/>
    <mergeCell ref="B8:H8"/>
    <mergeCell ref="A10:I10"/>
    <mergeCell ref="A11:C11"/>
    <mergeCell ref="D11:E11"/>
    <mergeCell ref="F11:I11"/>
    <mergeCell ref="A12:C12"/>
    <mergeCell ref="D12:E12"/>
    <mergeCell ref="F12:I12"/>
    <mergeCell ref="A1:I1"/>
    <mergeCell ref="A2:I2"/>
    <mergeCell ref="A4:I4"/>
    <mergeCell ref="B5:H5"/>
    <mergeCell ref="B6:H6"/>
    <mergeCell ref="B7:H7"/>
  </mergeCells>
  <printOptions horizontalCentered="1"/>
  <pageMargins left="0.51181102362204722" right="0.51181102362204722" top="0.19685039370078741" bottom="0.78740157480314965" header="0.31496062992125984" footer="0.31496062992125984"/>
  <pageSetup paperSize="9" scale="69" orientation="portrait" r:id="rId1"/>
  <rowBreaks count="2" manualBreakCount="2">
    <brk id="77" max="8" man="1"/>
    <brk id="13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3"/>
  <sheetViews>
    <sheetView view="pageBreakPreview" zoomScaleNormal="100" zoomScaleSheetLayoutView="100" workbookViewId="0">
      <selection sqref="A1:J236"/>
    </sheetView>
  </sheetViews>
  <sheetFormatPr defaultColWidth="9.140625" defaultRowHeight="12.75" x14ac:dyDescent="0.2"/>
  <cols>
    <col min="1" max="1" width="15.140625" style="19" customWidth="1"/>
    <col min="2" max="2" width="11.42578125" style="19" bestFit="1" customWidth="1"/>
    <col min="3" max="4" width="12.28515625" style="19" bestFit="1" customWidth="1"/>
    <col min="5" max="5" width="10.85546875" style="19" bestFit="1" customWidth="1"/>
    <col min="6" max="6" width="9.140625" style="19"/>
    <col min="7" max="7" width="19.140625" style="19" customWidth="1"/>
    <col min="8" max="8" width="10.42578125" style="19" customWidth="1"/>
    <col min="9" max="9" width="20.42578125" style="19" customWidth="1"/>
    <col min="10" max="10" width="18.5703125" style="93" customWidth="1"/>
    <col min="11" max="16384" width="9.140625" style="19"/>
  </cols>
  <sheetData>
    <row r="1" spans="1:10" x14ac:dyDescent="0.2">
      <c r="A1" s="341"/>
      <c r="B1" s="341"/>
      <c r="C1" s="341"/>
      <c r="D1" s="341"/>
      <c r="E1" s="341"/>
      <c r="F1" s="341"/>
      <c r="G1" s="341"/>
      <c r="H1" s="341"/>
      <c r="I1" s="341"/>
      <c r="J1" s="204"/>
    </row>
    <row r="2" spans="1:10" s="180" customFormat="1" ht="18.75" x14ac:dyDescent="0.2">
      <c r="A2" s="342" t="s">
        <v>408</v>
      </c>
      <c r="B2" s="342"/>
      <c r="C2" s="342"/>
      <c r="D2" s="342"/>
      <c r="E2" s="342"/>
      <c r="F2" s="342"/>
      <c r="G2" s="342"/>
      <c r="H2" s="342"/>
      <c r="I2" s="342"/>
      <c r="J2" s="205"/>
    </row>
    <row r="3" spans="1:10" x14ac:dyDescent="0.2">
      <c r="A3" s="165"/>
      <c r="B3" s="165"/>
      <c r="C3" s="165"/>
      <c r="D3" s="165"/>
      <c r="E3" s="165"/>
      <c r="F3" s="165"/>
      <c r="G3" s="165"/>
      <c r="H3" s="165"/>
      <c r="I3" s="165"/>
    </row>
    <row r="4" spans="1:10" ht="24" customHeight="1" x14ac:dyDescent="0.2">
      <c r="A4" s="376" t="s">
        <v>266</v>
      </c>
      <c r="B4" s="377"/>
      <c r="C4" s="377"/>
      <c r="D4" s="377"/>
      <c r="E4" s="377"/>
      <c r="F4" s="377"/>
      <c r="G4" s="377"/>
      <c r="H4" s="377"/>
      <c r="I4" s="377"/>
      <c r="J4" s="206"/>
    </row>
    <row r="5" spans="1:10" x14ac:dyDescent="0.2">
      <c r="A5" s="30" t="s">
        <v>10</v>
      </c>
      <c r="B5" s="458" t="s">
        <v>52</v>
      </c>
      <c r="C5" s="458"/>
      <c r="D5" s="458"/>
      <c r="E5" s="458"/>
      <c r="F5" s="458"/>
      <c r="G5" s="458"/>
      <c r="H5" s="458"/>
      <c r="I5" s="73"/>
    </row>
    <row r="6" spans="1:10" x14ac:dyDescent="0.2">
      <c r="A6" s="30" t="s">
        <v>11</v>
      </c>
      <c r="B6" s="343" t="s">
        <v>53</v>
      </c>
      <c r="C6" s="343"/>
      <c r="D6" s="343"/>
      <c r="E6" s="343"/>
      <c r="F6" s="343"/>
      <c r="G6" s="343"/>
      <c r="H6" s="343"/>
      <c r="I6" s="57"/>
    </row>
    <row r="7" spans="1:10" x14ac:dyDescent="0.2">
      <c r="A7" s="30" t="s">
        <v>12</v>
      </c>
      <c r="B7" s="343" t="s">
        <v>67</v>
      </c>
      <c r="C7" s="343"/>
      <c r="D7" s="343"/>
      <c r="E7" s="343"/>
      <c r="F7" s="343"/>
      <c r="G7" s="343"/>
      <c r="H7" s="343"/>
      <c r="I7" s="30" t="s">
        <v>227</v>
      </c>
    </row>
    <row r="8" spans="1:10" x14ac:dyDescent="0.2">
      <c r="A8" s="30" t="s">
        <v>13</v>
      </c>
      <c r="B8" s="343" t="s">
        <v>54</v>
      </c>
      <c r="C8" s="343"/>
      <c r="D8" s="343"/>
      <c r="E8" s="343"/>
      <c r="F8" s="343"/>
      <c r="G8" s="343"/>
      <c r="H8" s="343"/>
      <c r="I8" s="30">
        <v>2024</v>
      </c>
    </row>
    <row r="9" spans="1:10" x14ac:dyDescent="0.2">
      <c r="A9" s="77"/>
      <c r="B9" s="165"/>
      <c r="C9" s="165"/>
      <c r="D9" s="165"/>
      <c r="E9" s="165"/>
      <c r="F9" s="165"/>
      <c r="G9" s="165"/>
      <c r="H9" s="77"/>
      <c r="I9" s="30">
        <v>12</v>
      </c>
    </row>
    <row r="10" spans="1:10" ht="18.75" customHeight="1" x14ac:dyDescent="0.2">
      <c r="A10" s="378" t="s">
        <v>265</v>
      </c>
      <c r="B10" s="378"/>
      <c r="C10" s="378"/>
      <c r="D10" s="378"/>
      <c r="E10" s="378"/>
      <c r="F10" s="378"/>
      <c r="G10" s="378"/>
      <c r="H10" s="378"/>
      <c r="I10" s="378"/>
      <c r="J10" s="206"/>
    </row>
    <row r="11" spans="1:10" x14ac:dyDescent="0.2">
      <c r="A11" s="344" t="s">
        <v>144</v>
      </c>
      <c r="B11" s="344"/>
      <c r="C11" s="344"/>
      <c r="D11" s="344" t="s">
        <v>55</v>
      </c>
      <c r="E11" s="344"/>
      <c r="F11" s="407" t="s">
        <v>216</v>
      </c>
      <c r="G11" s="419"/>
      <c r="H11" s="419"/>
      <c r="I11" s="412"/>
      <c r="J11" s="207"/>
    </row>
    <row r="12" spans="1:10" x14ac:dyDescent="0.2">
      <c r="A12" s="344" t="s">
        <v>290</v>
      </c>
      <c r="B12" s="344"/>
      <c r="C12" s="344"/>
      <c r="D12" s="344" t="s">
        <v>289</v>
      </c>
      <c r="E12" s="344"/>
      <c r="F12" s="420">
        <v>292</v>
      </c>
      <c r="G12" s="421"/>
      <c r="H12" s="421"/>
      <c r="I12" s="422"/>
      <c r="J12" s="19"/>
    </row>
    <row r="13" spans="1:10" x14ac:dyDescent="0.2">
      <c r="A13" s="77"/>
      <c r="B13" s="165"/>
      <c r="C13" s="165"/>
      <c r="D13" s="165"/>
      <c r="E13" s="165"/>
      <c r="F13" s="165"/>
      <c r="G13" s="165"/>
      <c r="H13" s="77"/>
      <c r="I13" s="77"/>
    </row>
    <row r="14" spans="1:10" ht="18.75" customHeight="1" x14ac:dyDescent="0.2">
      <c r="A14" s="354" t="s">
        <v>234</v>
      </c>
      <c r="B14" s="355"/>
      <c r="C14" s="355"/>
      <c r="D14" s="355"/>
      <c r="E14" s="355"/>
      <c r="F14" s="355"/>
      <c r="G14" s="355"/>
      <c r="H14" s="355"/>
      <c r="I14" s="355"/>
      <c r="J14" s="355"/>
    </row>
    <row r="15" spans="1:10" x14ac:dyDescent="0.2">
      <c r="A15" s="30">
        <v>1</v>
      </c>
      <c r="B15" s="343" t="s">
        <v>9</v>
      </c>
      <c r="C15" s="343"/>
      <c r="D15" s="343"/>
      <c r="E15" s="343"/>
      <c r="F15" s="343"/>
      <c r="G15" s="343"/>
      <c r="H15" s="343"/>
      <c r="I15" s="344" t="s">
        <v>290</v>
      </c>
      <c r="J15" s="344"/>
    </row>
    <row r="16" spans="1:10" x14ac:dyDescent="0.2">
      <c r="A16" s="30">
        <v>2</v>
      </c>
      <c r="B16" s="343" t="s">
        <v>68</v>
      </c>
      <c r="C16" s="343"/>
      <c r="D16" s="343"/>
      <c r="E16" s="343"/>
      <c r="F16" s="343"/>
      <c r="G16" s="343"/>
      <c r="H16" s="343"/>
      <c r="I16" s="30" t="s">
        <v>432</v>
      </c>
      <c r="J16" s="32"/>
    </row>
    <row r="17" spans="1:10" x14ac:dyDescent="0.2">
      <c r="A17" s="30">
        <v>3</v>
      </c>
      <c r="B17" s="343" t="s">
        <v>8</v>
      </c>
      <c r="C17" s="343"/>
      <c r="D17" s="343"/>
      <c r="E17" s="343"/>
      <c r="F17" s="343"/>
      <c r="G17" s="343"/>
      <c r="H17" s="343"/>
      <c r="I17" s="75">
        <v>1462.3</v>
      </c>
      <c r="J17" s="75">
        <f>'Item 1.1 - Varrição'!I23</f>
        <v>1358</v>
      </c>
    </row>
    <row r="18" spans="1:10" x14ac:dyDescent="0.2">
      <c r="A18" s="30">
        <v>4</v>
      </c>
      <c r="B18" s="343" t="s">
        <v>7</v>
      </c>
      <c r="C18" s="343"/>
      <c r="D18" s="343"/>
      <c r="E18" s="343"/>
      <c r="F18" s="343"/>
      <c r="G18" s="343"/>
      <c r="H18" s="343"/>
      <c r="I18" s="30" t="s">
        <v>434</v>
      </c>
      <c r="J18" s="30" t="s">
        <v>56</v>
      </c>
    </row>
    <row r="19" spans="1:10" x14ac:dyDescent="0.2">
      <c r="A19" s="30">
        <v>5</v>
      </c>
      <c r="B19" s="343" t="s">
        <v>6</v>
      </c>
      <c r="C19" s="343"/>
      <c r="D19" s="343"/>
      <c r="E19" s="343"/>
      <c r="F19" s="343"/>
      <c r="G19" s="343"/>
      <c r="H19" s="343"/>
      <c r="I19" s="73" t="s">
        <v>433</v>
      </c>
      <c r="J19" s="32"/>
    </row>
    <row r="20" spans="1:10" x14ac:dyDescent="0.2">
      <c r="A20" s="341"/>
      <c r="B20" s="341"/>
      <c r="C20" s="341"/>
      <c r="D20" s="341"/>
      <c r="E20" s="341"/>
      <c r="F20" s="341"/>
      <c r="G20" s="341"/>
      <c r="H20" s="341"/>
      <c r="I20" s="341"/>
    </row>
    <row r="21" spans="1:10" ht="15.75" customHeight="1" x14ac:dyDescent="0.2">
      <c r="A21" s="358" t="s">
        <v>30</v>
      </c>
      <c r="B21" s="359"/>
      <c r="C21" s="359"/>
      <c r="D21" s="359"/>
      <c r="E21" s="359"/>
      <c r="F21" s="359"/>
      <c r="G21" s="359"/>
      <c r="H21" s="359"/>
      <c r="I21" s="359"/>
      <c r="J21" s="359"/>
    </row>
    <row r="22" spans="1:10" ht="25.5" x14ac:dyDescent="0.2">
      <c r="A22" s="79">
        <v>1</v>
      </c>
      <c r="B22" s="345" t="s">
        <v>18</v>
      </c>
      <c r="C22" s="345"/>
      <c r="D22" s="345"/>
      <c r="E22" s="345"/>
      <c r="F22" s="345"/>
      <c r="G22" s="345"/>
      <c r="H22" s="79" t="s">
        <v>3</v>
      </c>
      <c r="I22" s="80" t="s">
        <v>291</v>
      </c>
      <c r="J22" s="80" t="s">
        <v>276</v>
      </c>
    </row>
    <row r="23" spans="1:10" x14ac:dyDescent="0.2">
      <c r="A23" s="79" t="s">
        <v>10</v>
      </c>
      <c r="B23" s="343" t="s">
        <v>51</v>
      </c>
      <c r="C23" s="343"/>
      <c r="D23" s="343"/>
      <c r="E23" s="343"/>
      <c r="F23" s="343"/>
      <c r="G23" s="343"/>
      <c r="H23" s="76"/>
      <c r="I23" s="74">
        <f>I17</f>
        <v>1462.3</v>
      </c>
      <c r="J23" s="74">
        <f>J17</f>
        <v>1358</v>
      </c>
    </row>
    <row r="24" spans="1:10" x14ac:dyDescent="0.2">
      <c r="A24" s="79" t="s">
        <v>11</v>
      </c>
      <c r="B24" s="343" t="s">
        <v>69</v>
      </c>
      <c r="C24" s="343"/>
      <c r="D24" s="343"/>
      <c r="E24" s="343"/>
      <c r="F24" s="343"/>
      <c r="G24" s="343"/>
      <c r="H24" s="170"/>
      <c r="I24" s="74">
        <v>0</v>
      </c>
      <c r="J24" s="74">
        <v>0</v>
      </c>
    </row>
    <row r="25" spans="1:10" x14ac:dyDescent="0.2">
      <c r="A25" s="79" t="s">
        <v>12</v>
      </c>
      <c r="B25" s="343" t="s">
        <v>70</v>
      </c>
      <c r="C25" s="343"/>
      <c r="D25" s="343"/>
      <c r="E25" s="343"/>
      <c r="F25" s="343"/>
      <c r="G25" s="343"/>
      <c r="H25" s="10">
        <v>0.2</v>
      </c>
      <c r="I25" s="74">
        <f>I23*0.2</f>
        <v>292.45999999999998</v>
      </c>
      <c r="J25" s="74">
        <f>J23*0.2</f>
        <v>271.60000000000002</v>
      </c>
    </row>
    <row r="26" spans="1:10" x14ac:dyDescent="0.2">
      <c r="A26" s="79" t="s">
        <v>13</v>
      </c>
      <c r="B26" s="343" t="s">
        <v>2</v>
      </c>
      <c r="C26" s="343"/>
      <c r="D26" s="343"/>
      <c r="E26" s="343"/>
      <c r="F26" s="343"/>
      <c r="G26" s="343"/>
      <c r="H26" s="102"/>
      <c r="I26" s="74">
        <v>0</v>
      </c>
      <c r="J26" s="74">
        <v>0</v>
      </c>
    </row>
    <row r="27" spans="1:10" x14ac:dyDescent="0.2">
      <c r="A27" s="79" t="s">
        <v>14</v>
      </c>
      <c r="B27" s="343" t="s">
        <v>71</v>
      </c>
      <c r="C27" s="343"/>
      <c r="D27" s="343"/>
      <c r="E27" s="343"/>
      <c r="F27" s="343"/>
      <c r="G27" s="343"/>
      <c r="H27" s="49"/>
      <c r="I27" s="74">
        <v>0</v>
      </c>
      <c r="J27" s="74">
        <v>0</v>
      </c>
    </row>
    <row r="28" spans="1:10" x14ac:dyDescent="0.2">
      <c r="A28" s="79" t="s">
        <v>15</v>
      </c>
      <c r="B28" s="343" t="s">
        <v>72</v>
      </c>
      <c r="C28" s="343"/>
      <c r="D28" s="343"/>
      <c r="E28" s="343"/>
      <c r="F28" s="343"/>
      <c r="G28" s="343"/>
      <c r="H28" s="49"/>
      <c r="I28" s="74">
        <v>0</v>
      </c>
      <c r="J28" s="74">
        <v>0</v>
      </c>
    </row>
    <row r="29" spans="1:10" x14ac:dyDescent="0.2">
      <c r="A29" s="79" t="s">
        <v>16</v>
      </c>
      <c r="B29" s="343" t="s">
        <v>4</v>
      </c>
      <c r="C29" s="343"/>
      <c r="D29" s="343"/>
      <c r="E29" s="343"/>
      <c r="F29" s="343"/>
      <c r="G29" s="343"/>
      <c r="H29" s="102"/>
      <c r="I29" s="74">
        <v>0</v>
      </c>
      <c r="J29" s="74">
        <v>0</v>
      </c>
    </row>
    <row r="30" spans="1:10" x14ac:dyDescent="0.2">
      <c r="A30" s="345" t="s">
        <v>99</v>
      </c>
      <c r="B30" s="345"/>
      <c r="C30" s="345"/>
      <c r="D30" s="345"/>
      <c r="E30" s="345"/>
      <c r="F30" s="345"/>
      <c r="G30" s="345"/>
      <c r="H30" s="345"/>
      <c r="I30" s="66">
        <f>TRUNC(SUM(I23:I29),2)</f>
        <v>1754.76</v>
      </c>
      <c r="J30" s="66">
        <f>TRUNC(SUM(J23:J29),2)</f>
        <v>1629.6</v>
      </c>
    </row>
    <row r="31" spans="1:10" x14ac:dyDescent="0.2">
      <c r="A31" s="99"/>
      <c r="B31" s="99"/>
      <c r="C31" s="99"/>
      <c r="D31" s="99"/>
      <c r="E31" s="99"/>
      <c r="F31" s="99"/>
      <c r="G31" s="99"/>
      <c r="H31" s="99"/>
      <c r="I31" s="107"/>
      <c r="J31" s="208"/>
    </row>
    <row r="32" spans="1:10" x14ac:dyDescent="0.2">
      <c r="A32" s="358" t="s">
        <v>73</v>
      </c>
      <c r="B32" s="359"/>
      <c r="C32" s="359"/>
      <c r="D32" s="359"/>
      <c r="E32" s="359"/>
      <c r="F32" s="359"/>
      <c r="G32" s="359"/>
      <c r="H32" s="359"/>
      <c r="I32" s="359"/>
      <c r="J32" s="359"/>
    </row>
    <row r="33" spans="1:10" ht="25.5" x14ac:dyDescent="0.2">
      <c r="A33" s="345" t="s">
        <v>86</v>
      </c>
      <c r="B33" s="345"/>
      <c r="C33" s="345"/>
      <c r="D33" s="345"/>
      <c r="E33" s="345"/>
      <c r="F33" s="345"/>
      <c r="G33" s="345"/>
      <c r="H33" s="79" t="s">
        <v>3</v>
      </c>
      <c r="I33" s="80" t="str">
        <f>I22</f>
        <v>VALOR (R$) MENSAL  (1) PODADOR</v>
      </c>
      <c r="J33" s="80" t="str">
        <f>J22</f>
        <v>VALOR (R$) MENSAL  (1) SERVENTE</v>
      </c>
    </row>
    <row r="34" spans="1:10" x14ac:dyDescent="0.2">
      <c r="A34" s="79" t="s">
        <v>10</v>
      </c>
      <c r="B34" s="343" t="s">
        <v>228</v>
      </c>
      <c r="C34" s="343"/>
      <c r="D34" s="343"/>
      <c r="E34" s="343"/>
      <c r="F34" s="343"/>
      <c r="G34" s="343"/>
      <c r="H34" s="87">
        <v>8.3299999999999999E-2</v>
      </c>
      <c r="I34" s="83">
        <f>$I$30*H34</f>
        <v>146.17150799999999</v>
      </c>
      <c r="J34" s="83">
        <f>$J$30*H34</f>
        <v>135.74567999999999</v>
      </c>
    </row>
    <row r="35" spans="1:10" x14ac:dyDescent="0.2">
      <c r="A35" s="79" t="s">
        <v>11</v>
      </c>
      <c r="B35" s="343" t="s">
        <v>229</v>
      </c>
      <c r="C35" s="343"/>
      <c r="D35" s="343"/>
      <c r="E35" s="343"/>
      <c r="F35" s="343"/>
      <c r="G35" s="343"/>
      <c r="H35" s="84">
        <v>2.7699999999999999E-2</v>
      </c>
      <c r="I35" s="83">
        <f>H35*I30</f>
        <v>48.606851999999996</v>
      </c>
      <c r="J35" s="83">
        <f>H35*J30</f>
        <v>45.139919999999996</v>
      </c>
    </row>
    <row r="36" spans="1:10" x14ac:dyDescent="0.2">
      <c r="A36" s="345" t="s">
        <v>75</v>
      </c>
      <c r="B36" s="345"/>
      <c r="C36" s="345"/>
      <c r="D36" s="345"/>
      <c r="E36" s="345"/>
      <c r="F36" s="345"/>
      <c r="G36" s="345"/>
      <c r="H36" s="85">
        <f>TRUNC(SUM(H34:H35),4)</f>
        <v>0.111</v>
      </c>
      <c r="I36" s="181">
        <f>TRUNC(SUM(I34:I35),2)</f>
        <v>194.77</v>
      </c>
      <c r="J36" s="181">
        <f>TRUNC(SUM(J34:J35),2)</f>
        <v>180.88</v>
      </c>
    </row>
    <row r="37" spans="1:10" x14ac:dyDescent="0.2">
      <c r="A37" s="349"/>
      <c r="B37" s="350"/>
      <c r="C37" s="350"/>
      <c r="D37" s="350"/>
      <c r="E37" s="350"/>
      <c r="F37" s="350"/>
      <c r="G37" s="350"/>
      <c r="H37" s="350"/>
      <c r="I37" s="350"/>
      <c r="J37" s="208"/>
    </row>
    <row r="38" spans="1:10" ht="25.5" x14ac:dyDescent="0.2">
      <c r="A38" s="345" t="s">
        <v>87</v>
      </c>
      <c r="B38" s="345"/>
      <c r="C38" s="345"/>
      <c r="D38" s="345"/>
      <c r="E38" s="345"/>
      <c r="F38" s="345"/>
      <c r="G38" s="345"/>
      <c r="H38" s="79" t="s">
        <v>3</v>
      </c>
      <c r="I38" s="80" t="str">
        <f>I33</f>
        <v>VALOR (R$) MENSAL  (1) PODADOR</v>
      </c>
      <c r="J38" s="80" t="str">
        <f>J33</f>
        <v>VALOR (R$) MENSAL  (1) SERVENTE</v>
      </c>
    </row>
    <row r="39" spans="1:10" x14ac:dyDescent="0.2">
      <c r="A39" s="79" t="s">
        <v>10</v>
      </c>
      <c r="B39" s="343" t="s">
        <v>78</v>
      </c>
      <c r="C39" s="343"/>
      <c r="D39" s="343"/>
      <c r="E39" s="343"/>
      <c r="F39" s="343"/>
      <c r="G39" s="343"/>
      <c r="H39" s="82">
        <v>0.2</v>
      </c>
      <c r="I39" s="83">
        <f>H39*$I$30</f>
        <v>350.952</v>
      </c>
      <c r="J39" s="83">
        <f>H39*$J$30</f>
        <v>325.92</v>
      </c>
    </row>
    <row r="40" spans="1:10" x14ac:dyDescent="0.2">
      <c r="A40" s="79" t="s">
        <v>11</v>
      </c>
      <c r="B40" s="343" t="s">
        <v>79</v>
      </c>
      <c r="C40" s="343"/>
      <c r="D40" s="343"/>
      <c r="E40" s="343"/>
      <c r="F40" s="343"/>
      <c r="G40" s="343"/>
      <c r="H40" s="82">
        <v>2.5000000000000001E-2</v>
      </c>
      <c r="I40" s="83">
        <f>H40*$I$30</f>
        <v>43.869</v>
      </c>
      <c r="J40" s="83">
        <f>H40*$J$30</f>
        <v>40.74</v>
      </c>
    </row>
    <row r="41" spans="1:10" x14ac:dyDescent="0.2">
      <c r="A41" s="79" t="s">
        <v>12</v>
      </c>
      <c r="B41" s="343" t="s">
        <v>80</v>
      </c>
      <c r="C41" s="343"/>
      <c r="D41" s="343"/>
      <c r="E41" s="343"/>
      <c r="F41" s="343"/>
      <c r="G41" s="343"/>
      <c r="H41" s="87">
        <v>0.03</v>
      </c>
      <c r="I41" s="83">
        <f t="shared" ref="I41:I46" si="0">H41*$I$30</f>
        <v>52.642800000000001</v>
      </c>
      <c r="J41" s="83">
        <f>H41*$J$30</f>
        <v>48.887999999999998</v>
      </c>
    </row>
    <row r="42" spans="1:10" x14ac:dyDescent="0.2">
      <c r="A42" s="79" t="s">
        <v>13</v>
      </c>
      <c r="B42" s="343" t="s">
        <v>77</v>
      </c>
      <c r="C42" s="343"/>
      <c r="D42" s="343"/>
      <c r="E42" s="343"/>
      <c r="F42" s="343"/>
      <c r="G42" s="343"/>
      <c r="H42" s="82">
        <v>1.4999999999999999E-2</v>
      </c>
      <c r="I42" s="83">
        <f t="shared" si="0"/>
        <v>26.321400000000001</v>
      </c>
      <c r="J42" s="83">
        <f t="shared" ref="J42:J47" si="1">H42*$J$30</f>
        <v>24.443999999999999</v>
      </c>
    </row>
    <row r="43" spans="1:10" x14ac:dyDescent="0.2">
      <c r="A43" s="79" t="s">
        <v>14</v>
      </c>
      <c r="B43" s="343" t="s">
        <v>81</v>
      </c>
      <c r="C43" s="343"/>
      <c r="D43" s="343"/>
      <c r="E43" s="343"/>
      <c r="F43" s="343"/>
      <c r="G43" s="343"/>
      <c r="H43" s="82">
        <v>0.01</v>
      </c>
      <c r="I43" s="83">
        <f t="shared" si="0"/>
        <v>17.547599999999999</v>
      </c>
      <c r="J43" s="83">
        <f t="shared" si="1"/>
        <v>16.295999999999999</v>
      </c>
    </row>
    <row r="44" spans="1:10" x14ac:dyDescent="0.2">
      <c r="A44" s="79" t="s">
        <v>15</v>
      </c>
      <c r="B44" s="343" t="s">
        <v>82</v>
      </c>
      <c r="C44" s="343"/>
      <c r="D44" s="343"/>
      <c r="E44" s="343"/>
      <c r="F44" s="343"/>
      <c r="G44" s="343"/>
      <c r="H44" s="82">
        <v>6.0000000000000001E-3</v>
      </c>
      <c r="I44" s="83">
        <f t="shared" si="0"/>
        <v>10.528560000000001</v>
      </c>
      <c r="J44" s="83">
        <f t="shared" si="1"/>
        <v>9.7775999999999996</v>
      </c>
    </row>
    <row r="45" spans="1:10" x14ac:dyDescent="0.2">
      <c r="A45" s="79" t="s">
        <v>16</v>
      </c>
      <c r="B45" s="343" t="s">
        <v>83</v>
      </c>
      <c r="C45" s="343"/>
      <c r="D45" s="343"/>
      <c r="E45" s="343"/>
      <c r="F45" s="343"/>
      <c r="G45" s="343"/>
      <c r="H45" s="82">
        <v>2E-3</v>
      </c>
      <c r="I45" s="83">
        <f t="shared" si="0"/>
        <v>3.5095200000000002</v>
      </c>
      <c r="J45" s="83">
        <f t="shared" si="1"/>
        <v>3.2591999999999999</v>
      </c>
    </row>
    <row r="46" spans="1:10" x14ac:dyDescent="0.2">
      <c r="A46" s="79" t="s">
        <v>17</v>
      </c>
      <c r="B46" s="343" t="s">
        <v>84</v>
      </c>
      <c r="C46" s="343"/>
      <c r="D46" s="343"/>
      <c r="E46" s="343"/>
      <c r="F46" s="343"/>
      <c r="G46" s="343"/>
      <c r="H46" s="82">
        <v>0.08</v>
      </c>
      <c r="I46" s="83">
        <f t="shared" si="0"/>
        <v>140.38079999999999</v>
      </c>
      <c r="J46" s="83">
        <f t="shared" si="1"/>
        <v>130.36799999999999</v>
      </c>
    </row>
    <row r="47" spans="1:10" x14ac:dyDescent="0.2">
      <c r="A47" s="345" t="s">
        <v>85</v>
      </c>
      <c r="B47" s="345"/>
      <c r="C47" s="345"/>
      <c r="D47" s="345"/>
      <c r="E47" s="345"/>
      <c r="F47" s="345"/>
      <c r="G47" s="345"/>
      <c r="H47" s="85">
        <f>SUM(H39:H46)</f>
        <v>0.36800000000000005</v>
      </c>
      <c r="I47" s="86">
        <f>TRUNC(SUM(I39:I46),2)</f>
        <v>645.75</v>
      </c>
      <c r="J47" s="83">
        <f t="shared" si="1"/>
        <v>599.69280000000003</v>
      </c>
    </row>
    <row r="48" spans="1:10" x14ac:dyDescent="0.2">
      <c r="A48" s="352"/>
      <c r="B48" s="352"/>
      <c r="C48" s="352"/>
      <c r="D48" s="352"/>
      <c r="E48" s="352"/>
      <c r="F48" s="352"/>
      <c r="G48" s="352"/>
      <c r="H48" s="352"/>
      <c r="I48" s="353"/>
      <c r="J48" s="208"/>
    </row>
    <row r="49" spans="1:10" ht="25.5" x14ac:dyDescent="0.2">
      <c r="A49" s="345" t="s">
        <v>88</v>
      </c>
      <c r="B49" s="345"/>
      <c r="C49" s="345"/>
      <c r="D49" s="345"/>
      <c r="E49" s="345"/>
      <c r="F49" s="345"/>
      <c r="G49" s="345"/>
      <c r="H49" s="85"/>
      <c r="I49" s="80" t="str">
        <f>I38</f>
        <v>VALOR (R$) MENSAL  (1) PODADOR</v>
      </c>
      <c r="J49" s="80" t="str">
        <f>J38</f>
        <v>VALOR (R$) MENSAL  (1) SERVENTE</v>
      </c>
    </row>
    <row r="50" spans="1:10" x14ac:dyDescent="0.2">
      <c r="A50" s="79" t="s">
        <v>10</v>
      </c>
      <c r="B50" s="351" t="s">
        <v>89</v>
      </c>
      <c r="C50" s="351"/>
      <c r="D50" s="351"/>
      <c r="E50" s="351"/>
      <c r="F50" s="351"/>
      <c r="G50" s="351"/>
      <c r="H50" s="30" t="s">
        <v>0</v>
      </c>
      <c r="I50" s="88">
        <v>197.6</v>
      </c>
      <c r="J50" s="88">
        <v>197.6</v>
      </c>
    </row>
    <row r="51" spans="1:10" x14ac:dyDescent="0.2">
      <c r="A51" s="79" t="s">
        <v>11</v>
      </c>
      <c r="B51" s="351" t="s">
        <v>240</v>
      </c>
      <c r="C51" s="351"/>
      <c r="D51" s="351"/>
      <c r="E51" s="351"/>
      <c r="F51" s="351"/>
      <c r="G51" s="351"/>
      <c r="H51" s="158"/>
      <c r="I51" s="88">
        <v>468</v>
      </c>
      <c r="J51" s="88">
        <v>468</v>
      </c>
    </row>
    <row r="52" spans="1:10" x14ac:dyDescent="0.2">
      <c r="A52" s="79" t="s">
        <v>12</v>
      </c>
      <c r="B52" s="360" t="s">
        <v>241</v>
      </c>
      <c r="C52" s="361"/>
      <c r="D52" s="361"/>
      <c r="E52" s="361"/>
      <c r="F52" s="361"/>
      <c r="G52" s="362"/>
      <c r="H52" s="158" t="s">
        <v>0</v>
      </c>
      <c r="I52" s="88">
        <v>125</v>
      </c>
      <c r="J52" s="88">
        <v>125</v>
      </c>
    </row>
    <row r="53" spans="1:10" x14ac:dyDescent="0.2">
      <c r="A53" s="79" t="s">
        <v>13</v>
      </c>
      <c r="B53" s="351" t="s">
        <v>91</v>
      </c>
      <c r="C53" s="351"/>
      <c r="D53" s="351"/>
      <c r="E53" s="351"/>
      <c r="F53" s="351"/>
      <c r="G53" s="351"/>
      <c r="H53" s="158" t="s">
        <v>0</v>
      </c>
      <c r="I53" s="88">
        <v>10</v>
      </c>
      <c r="J53" s="88">
        <v>10</v>
      </c>
    </row>
    <row r="54" spans="1:10" x14ac:dyDescent="0.2">
      <c r="A54" s="79" t="s">
        <v>14</v>
      </c>
      <c r="B54" s="351" t="s">
        <v>120</v>
      </c>
      <c r="C54" s="351"/>
      <c r="D54" s="351"/>
      <c r="E54" s="351"/>
      <c r="F54" s="351"/>
      <c r="G54" s="351"/>
      <c r="H54" s="158" t="s">
        <v>0</v>
      </c>
      <c r="I54" s="88">
        <v>0</v>
      </c>
      <c r="J54" s="88">
        <v>0</v>
      </c>
    </row>
    <row r="55" spans="1:10" x14ac:dyDescent="0.2">
      <c r="A55" s="79" t="s">
        <v>15</v>
      </c>
      <c r="B55" s="351" t="s">
        <v>121</v>
      </c>
      <c r="C55" s="351"/>
      <c r="D55" s="351"/>
      <c r="E55" s="351"/>
      <c r="F55" s="351"/>
      <c r="G55" s="351"/>
      <c r="H55" s="158" t="s">
        <v>0</v>
      </c>
      <c r="I55" s="88">
        <v>10</v>
      </c>
      <c r="J55" s="88">
        <v>10</v>
      </c>
    </row>
    <row r="56" spans="1:10" x14ac:dyDescent="0.2">
      <c r="A56" s="79" t="s">
        <v>16</v>
      </c>
      <c r="B56" s="351" t="s">
        <v>242</v>
      </c>
      <c r="C56" s="351"/>
      <c r="D56" s="351"/>
      <c r="E56" s="351"/>
      <c r="F56" s="351"/>
      <c r="G56" s="351"/>
      <c r="H56" s="158" t="s">
        <v>0</v>
      </c>
      <c r="I56" s="88">
        <v>0</v>
      </c>
      <c r="J56" s="88">
        <v>0</v>
      </c>
    </row>
    <row r="57" spans="1:10" x14ac:dyDescent="0.2">
      <c r="A57" s="345" t="s">
        <v>92</v>
      </c>
      <c r="B57" s="345"/>
      <c r="C57" s="345"/>
      <c r="D57" s="345"/>
      <c r="E57" s="345"/>
      <c r="F57" s="345"/>
      <c r="G57" s="345"/>
      <c r="H57" s="345"/>
      <c r="I57" s="86">
        <f>TRUNC(SUM(I50:I56),2)</f>
        <v>810.6</v>
      </c>
      <c r="J57" s="86">
        <f>TRUNC(SUM(J50:J56),2)</f>
        <v>810.6</v>
      </c>
    </row>
    <row r="58" spans="1:10" x14ac:dyDescent="0.2">
      <c r="A58" s="459"/>
      <c r="B58" s="459"/>
      <c r="C58" s="459"/>
      <c r="D58" s="459"/>
      <c r="E58" s="459"/>
      <c r="F58" s="459"/>
      <c r="G58" s="459"/>
      <c r="H58" s="459"/>
      <c r="I58" s="460"/>
      <c r="J58" s="208"/>
    </row>
    <row r="59" spans="1:10" ht="14.25" customHeight="1" x14ac:dyDescent="0.2">
      <c r="A59" s="378" t="s">
        <v>93</v>
      </c>
      <c r="B59" s="378"/>
      <c r="C59" s="378"/>
      <c r="D59" s="378"/>
      <c r="E59" s="378"/>
      <c r="F59" s="378"/>
      <c r="G59" s="378"/>
      <c r="H59" s="378"/>
      <c r="I59" s="378"/>
      <c r="J59" s="378"/>
    </row>
    <row r="60" spans="1:10" ht="25.5" x14ac:dyDescent="0.2">
      <c r="A60" s="345" t="s">
        <v>97</v>
      </c>
      <c r="B60" s="345"/>
      <c r="C60" s="345"/>
      <c r="D60" s="345"/>
      <c r="E60" s="345"/>
      <c r="F60" s="345"/>
      <c r="G60" s="345"/>
      <c r="H60" s="345"/>
      <c r="I60" s="80" t="str">
        <f>I49</f>
        <v>VALOR (R$) MENSAL  (1) PODADOR</v>
      </c>
      <c r="J60" s="80" t="str">
        <f>J49</f>
        <v>VALOR (R$) MENSAL  (1) SERVENTE</v>
      </c>
    </row>
    <row r="61" spans="1:10" x14ac:dyDescent="0.2">
      <c r="A61" s="79" t="s">
        <v>94</v>
      </c>
      <c r="B61" s="343" t="s">
        <v>74</v>
      </c>
      <c r="C61" s="343"/>
      <c r="D61" s="343"/>
      <c r="E61" s="343"/>
      <c r="F61" s="343"/>
      <c r="G61" s="343"/>
      <c r="H61" s="343"/>
      <c r="I61" s="74">
        <f>I36</f>
        <v>194.77</v>
      </c>
      <c r="J61" s="74">
        <f>J36</f>
        <v>180.88</v>
      </c>
    </row>
    <row r="62" spans="1:10" x14ac:dyDescent="0.2">
      <c r="A62" s="79" t="s">
        <v>95</v>
      </c>
      <c r="B62" s="343" t="s">
        <v>76</v>
      </c>
      <c r="C62" s="343"/>
      <c r="D62" s="343"/>
      <c r="E62" s="343"/>
      <c r="F62" s="343"/>
      <c r="G62" s="343"/>
      <c r="H62" s="343"/>
      <c r="I62" s="89">
        <f>I47</f>
        <v>645.75</v>
      </c>
      <c r="J62" s="89">
        <f>J47</f>
        <v>599.69280000000003</v>
      </c>
    </row>
    <row r="63" spans="1:10" x14ac:dyDescent="0.2">
      <c r="A63" s="79" t="s">
        <v>96</v>
      </c>
      <c r="B63" s="343" t="s">
        <v>98</v>
      </c>
      <c r="C63" s="343"/>
      <c r="D63" s="343"/>
      <c r="E63" s="343"/>
      <c r="F63" s="343"/>
      <c r="G63" s="343"/>
      <c r="H63" s="343"/>
      <c r="I63" s="89">
        <f>I57</f>
        <v>810.6</v>
      </c>
      <c r="J63" s="89">
        <f>J57</f>
        <v>810.6</v>
      </c>
    </row>
    <row r="64" spans="1:10" x14ac:dyDescent="0.2">
      <c r="A64" s="345" t="s">
        <v>100</v>
      </c>
      <c r="B64" s="345"/>
      <c r="C64" s="345"/>
      <c r="D64" s="345"/>
      <c r="E64" s="345"/>
      <c r="F64" s="345"/>
      <c r="G64" s="345"/>
      <c r="H64" s="345"/>
      <c r="I64" s="90">
        <f>TRUNC(SUM(I61:I63),2)</f>
        <v>1651.12</v>
      </c>
      <c r="J64" s="90">
        <f>TRUNC(SUM(J61:J63),2)</f>
        <v>1591.17</v>
      </c>
    </row>
    <row r="65" spans="1:10" x14ac:dyDescent="0.2">
      <c r="A65" s="356"/>
      <c r="B65" s="357"/>
      <c r="C65" s="357"/>
      <c r="D65" s="357"/>
      <c r="E65" s="357"/>
      <c r="F65" s="357"/>
      <c r="G65" s="357"/>
      <c r="H65" s="357"/>
      <c r="I65" s="357"/>
      <c r="J65" s="208"/>
    </row>
    <row r="66" spans="1:10" ht="17.25" customHeight="1" x14ac:dyDescent="0.2">
      <c r="A66" s="358" t="s">
        <v>101</v>
      </c>
      <c r="B66" s="359"/>
      <c r="C66" s="359"/>
      <c r="D66" s="359"/>
      <c r="E66" s="359"/>
      <c r="F66" s="359"/>
      <c r="G66" s="359"/>
      <c r="H66" s="359"/>
      <c r="I66" s="359"/>
      <c r="J66" s="359"/>
    </row>
    <row r="67" spans="1:10" ht="25.5" x14ac:dyDescent="0.2">
      <c r="A67" s="79">
        <v>3</v>
      </c>
      <c r="B67" s="345" t="s">
        <v>102</v>
      </c>
      <c r="C67" s="345"/>
      <c r="D67" s="345"/>
      <c r="E67" s="345"/>
      <c r="F67" s="345"/>
      <c r="G67" s="345"/>
      <c r="H67" s="79" t="s">
        <v>3</v>
      </c>
      <c r="I67" s="80" t="str">
        <f>I60</f>
        <v>VALOR (R$) MENSAL  (1) PODADOR</v>
      </c>
      <c r="J67" s="80" t="str">
        <f>J60</f>
        <v>VALOR (R$) MENSAL  (1) SERVENTE</v>
      </c>
    </row>
    <row r="68" spans="1:10" x14ac:dyDescent="0.2">
      <c r="A68" s="79" t="s">
        <v>10</v>
      </c>
      <c r="B68" s="343" t="s">
        <v>104</v>
      </c>
      <c r="C68" s="343"/>
      <c r="D68" s="343"/>
      <c r="E68" s="343"/>
      <c r="F68" s="343"/>
      <c r="G68" s="343"/>
      <c r="H68" s="82">
        <v>3.5200000000000002E-2</v>
      </c>
      <c r="I68" s="83">
        <f>$I$30*H68</f>
        <v>61.767552000000002</v>
      </c>
      <c r="J68" s="83">
        <f t="shared" ref="J68:J73" si="2">$J$30*H68</f>
        <v>57.361919999999998</v>
      </c>
    </row>
    <row r="69" spans="1:10" x14ac:dyDescent="0.2">
      <c r="A69" s="79" t="s">
        <v>11</v>
      </c>
      <c r="B69" s="343" t="s">
        <v>374</v>
      </c>
      <c r="C69" s="343"/>
      <c r="D69" s="343"/>
      <c r="E69" s="343"/>
      <c r="F69" s="343"/>
      <c r="G69" s="343"/>
      <c r="H69" s="91">
        <v>8.2000000000000007E-3</v>
      </c>
      <c r="I69" s="83">
        <f>H69*I30</f>
        <v>14.389032</v>
      </c>
      <c r="J69" s="83">
        <f t="shared" si="2"/>
        <v>13.362720000000001</v>
      </c>
    </row>
    <row r="70" spans="1:10" x14ac:dyDescent="0.2">
      <c r="A70" s="79" t="s">
        <v>12</v>
      </c>
      <c r="B70" s="343" t="s">
        <v>375</v>
      </c>
      <c r="C70" s="343"/>
      <c r="D70" s="343"/>
      <c r="E70" s="343"/>
      <c r="F70" s="343"/>
      <c r="G70" s="343"/>
      <c r="H70" s="87">
        <v>8.3999999999999995E-3</v>
      </c>
      <c r="I70" s="83">
        <f>$I$30*H70</f>
        <v>14.739984</v>
      </c>
      <c r="J70" s="83">
        <f t="shared" si="2"/>
        <v>13.688639999999998</v>
      </c>
    </row>
    <row r="71" spans="1:10" x14ac:dyDescent="0.2">
      <c r="A71" s="79" t="s">
        <v>13</v>
      </c>
      <c r="B71" s="343" t="s">
        <v>377</v>
      </c>
      <c r="C71" s="343"/>
      <c r="D71" s="343"/>
      <c r="E71" s="343"/>
      <c r="F71" s="343"/>
      <c r="G71" s="343"/>
      <c r="H71" s="82">
        <v>4.0099999999999997E-2</v>
      </c>
      <c r="I71" s="83">
        <f>$I$30*H71</f>
        <v>70.365876</v>
      </c>
      <c r="J71" s="83">
        <f t="shared" si="2"/>
        <v>65.346959999999996</v>
      </c>
    </row>
    <row r="72" spans="1:10" x14ac:dyDescent="0.2">
      <c r="A72" s="79" t="s">
        <v>14</v>
      </c>
      <c r="B72" s="343" t="s">
        <v>378</v>
      </c>
      <c r="C72" s="343"/>
      <c r="D72" s="343"/>
      <c r="E72" s="343"/>
      <c r="F72" s="343"/>
      <c r="G72" s="343"/>
      <c r="H72" s="84">
        <v>5.1999999999999998E-3</v>
      </c>
      <c r="I72" s="83">
        <f>$I$30*H72</f>
        <v>9.1247519999999991</v>
      </c>
      <c r="J72" s="83">
        <f t="shared" si="2"/>
        <v>8.4739199999999997</v>
      </c>
    </row>
    <row r="73" spans="1:10" x14ac:dyDescent="0.2">
      <c r="A73" s="79" t="s">
        <v>15</v>
      </c>
      <c r="B73" s="360" t="s">
        <v>379</v>
      </c>
      <c r="C73" s="361"/>
      <c r="D73" s="361"/>
      <c r="E73" s="361"/>
      <c r="F73" s="361"/>
      <c r="G73" s="362"/>
      <c r="H73" s="84">
        <v>8.3999999999999995E-3</v>
      </c>
      <c r="I73" s="83">
        <f>$I$30*H73</f>
        <v>14.739984</v>
      </c>
      <c r="J73" s="83">
        <f t="shared" si="2"/>
        <v>13.688639999999998</v>
      </c>
    </row>
    <row r="74" spans="1:10" x14ac:dyDescent="0.2">
      <c r="A74" s="79" t="s">
        <v>16</v>
      </c>
      <c r="B74" s="343" t="s">
        <v>380</v>
      </c>
      <c r="C74" s="343"/>
      <c r="D74" s="343"/>
      <c r="E74" s="343"/>
      <c r="F74" s="343"/>
      <c r="G74" s="343"/>
      <c r="H74" s="87">
        <v>2.8E-3</v>
      </c>
      <c r="I74" s="83">
        <f>$I$30*H74</f>
        <v>4.9133279999999999</v>
      </c>
      <c r="J74" s="83">
        <f t="shared" ref="J74" si="3">$J$30*H74</f>
        <v>4.5628799999999998</v>
      </c>
    </row>
    <row r="75" spans="1:10" x14ac:dyDescent="0.2">
      <c r="A75" s="345" t="s">
        <v>105</v>
      </c>
      <c r="B75" s="345"/>
      <c r="C75" s="345"/>
      <c r="D75" s="345"/>
      <c r="E75" s="345"/>
      <c r="F75" s="345"/>
      <c r="G75" s="345"/>
      <c r="H75" s="85">
        <f>TRUNC(SUM(H68:H74),4)</f>
        <v>0.10829999999999999</v>
      </c>
      <c r="I75" s="86">
        <f>TRUNC(SUM(I68:I74),2)</f>
        <v>190.04</v>
      </c>
      <c r="J75" s="86">
        <f>TRUNC(SUM(J68:J74),2)</f>
        <v>176.48</v>
      </c>
    </row>
    <row r="76" spans="1:10" x14ac:dyDescent="0.2">
      <c r="A76" s="462"/>
      <c r="B76" s="463"/>
      <c r="C76" s="463"/>
      <c r="D76" s="463"/>
      <c r="E76" s="463"/>
      <c r="F76" s="463"/>
      <c r="G76" s="463"/>
      <c r="H76" s="463"/>
      <c r="I76" s="463"/>
      <c r="J76" s="208"/>
    </row>
    <row r="77" spans="1:10" s="2" customFormat="1" ht="18.75" customHeight="1" x14ac:dyDescent="0.2">
      <c r="A77" s="369" t="s">
        <v>381</v>
      </c>
      <c r="B77" s="369"/>
      <c r="C77" s="369"/>
      <c r="D77" s="369"/>
      <c r="E77" s="369"/>
      <c r="F77" s="369"/>
      <c r="G77" s="369"/>
      <c r="H77" s="369"/>
      <c r="I77" s="369"/>
      <c r="J77" s="290"/>
    </row>
    <row r="78" spans="1:10" s="2" customFormat="1" ht="25.5" x14ac:dyDescent="0.2">
      <c r="A78" s="79" t="s">
        <v>26</v>
      </c>
      <c r="B78" s="345" t="s">
        <v>376</v>
      </c>
      <c r="C78" s="345"/>
      <c r="D78" s="345"/>
      <c r="E78" s="345"/>
      <c r="F78" s="345"/>
      <c r="G78" s="345"/>
      <c r="H78" s="79" t="s">
        <v>3</v>
      </c>
      <c r="I78" s="80" t="s">
        <v>291</v>
      </c>
      <c r="J78" s="80" t="s">
        <v>276</v>
      </c>
    </row>
    <row r="79" spans="1:10" s="2" customFormat="1" x14ac:dyDescent="0.2">
      <c r="A79" s="79" t="s">
        <v>10</v>
      </c>
      <c r="B79" s="343" t="s">
        <v>382</v>
      </c>
      <c r="C79" s="343"/>
      <c r="D79" s="343"/>
      <c r="E79" s="343"/>
      <c r="F79" s="343"/>
      <c r="G79" s="343"/>
      <c r="H79" s="82">
        <v>2.75E-2</v>
      </c>
      <c r="I79" s="83">
        <f>H79*$I$30</f>
        <v>48.255899999999997</v>
      </c>
      <c r="J79" s="83">
        <f>H79*J30</f>
        <v>44.814</v>
      </c>
    </row>
    <row r="80" spans="1:10" s="2" customFormat="1" x14ac:dyDescent="0.2">
      <c r="A80" s="79" t="s">
        <v>11</v>
      </c>
      <c r="B80" s="343" t="s">
        <v>383</v>
      </c>
      <c r="C80" s="343"/>
      <c r="D80" s="343"/>
      <c r="E80" s="343"/>
      <c r="F80" s="343"/>
      <c r="G80" s="343"/>
      <c r="H80" s="82">
        <v>9.3299999999999994E-2</v>
      </c>
      <c r="I80" s="83">
        <f t="shared" ref="I80" si="4">H80*$I$30</f>
        <v>163.71910799999998</v>
      </c>
      <c r="J80" s="83">
        <f>H80*J30</f>
        <v>152.04167999999999</v>
      </c>
    </row>
    <row r="81" spans="1:10" s="2" customFormat="1" x14ac:dyDescent="0.2">
      <c r="A81" s="79" t="s">
        <v>12</v>
      </c>
      <c r="B81" s="343" t="s">
        <v>103</v>
      </c>
      <c r="C81" s="343"/>
      <c r="D81" s="343"/>
      <c r="E81" s="343"/>
      <c r="F81" s="343"/>
      <c r="G81" s="343"/>
      <c r="H81" s="82">
        <v>1.4E-3</v>
      </c>
      <c r="I81" s="83">
        <f t="shared" ref="I81" si="5">H81*$I$30</f>
        <v>2.456664</v>
      </c>
      <c r="J81" s="83">
        <f>H81*J30</f>
        <v>2.2814399999999999</v>
      </c>
    </row>
    <row r="82" spans="1:10" s="2" customFormat="1" x14ac:dyDescent="0.2">
      <c r="A82" s="345" t="s">
        <v>392</v>
      </c>
      <c r="B82" s="345"/>
      <c r="C82" s="345"/>
      <c r="D82" s="345"/>
      <c r="E82" s="345"/>
      <c r="F82" s="345"/>
      <c r="G82" s="345"/>
      <c r="H82" s="85">
        <f>TRUNC(SUM(H79:H81),4)</f>
        <v>0.1222</v>
      </c>
      <c r="I82" s="86">
        <f>TRUNC(SUM(I79:I81),2)</f>
        <v>214.43</v>
      </c>
      <c r="J82" s="291">
        <f>SUM(J79:J81)</f>
        <v>199.13711999999998</v>
      </c>
    </row>
    <row r="83" spans="1:10" s="2" customFormat="1" ht="13.5" thickBot="1" x14ac:dyDescent="0.25">
      <c r="A83" s="99"/>
      <c r="B83" s="99"/>
      <c r="C83" s="99"/>
      <c r="D83" s="99"/>
      <c r="E83" s="99"/>
      <c r="F83" s="99"/>
      <c r="G83" s="99"/>
      <c r="H83" s="289"/>
      <c r="I83" s="107"/>
    </row>
    <row r="84" spans="1:10" ht="15.75" customHeight="1" thickBot="1" x14ac:dyDescent="0.25">
      <c r="A84" s="464" t="s">
        <v>106</v>
      </c>
      <c r="B84" s="465"/>
      <c r="C84" s="465"/>
      <c r="D84" s="465"/>
      <c r="E84" s="465"/>
      <c r="F84" s="465"/>
      <c r="G84" s="465"/>
      <c r="H84" s="465"/>
      <c r="I84" s="465"/>
      <c r="J84" s="466"/>
    </row>
    <row r="85" spans="1:10" ht="25.5" x14ac:dyDescent="0.2">
      <c r="A85" s="461" t="s">
        <v>387</v>
      </c>
      <c r="B85" s="461"/>
      <c r="C85" s="461"/>
      <c r="D85" s="461"/>
      <c r="E85" s="461"/>
      <c r="F85" s="461"/>
      <c r="G85" s="461"/>
      <c r="H85" s="167" t="s">
        <v>3</v>
      </c>
      <c r="I85" s="222" t="str">
        <f>I67</f>
        <v>VALOR (R$) MENSAL  (1) PODADOR</v>
      </c>
      <c r="J85" s="222" t="str">
        <f>J67</f>
        <v>VALOR (R$) MENSAL  (1) SERVENTE</v>
      </c>
    </row>
    <row r="86" spans="1:10" x14ac:dyDescent="0.2">
      <c r="A86" s="79" t="s">
        <v>10</v>
      </c>
      <c r="B86" s="343" t="s">
        <v>230</v>
      </c>
      <c r="C86" s="343"/>
      <c r="D86" s="343"/>
      <c r="E86" s="343"/>
      <c r="F86" s="343"/>
      <c r="G86" s="343"/>
      <c r="H86" s="82">
        <v>8.2500000000000004E-2</v>
      </c>
      <c r="I86" s="83">
        <f t="shared" ref="I86:I91" si="6">$I$30*H86</f>
        <v>144.76770000000002</v>
      </c>
      <c r="J86" s="83">
        <f t="shared" ref="J86:J91" si="7">$J$30*H86</f>
        <v>134.44200000000001</v>
      </c>
    </row>
    <row r="87" spans="1:10" x14ac:dyDescent="0.2">
      <c r="A87" s="79" t="s">
        <v>11</v>
      </c>
      <c r="B87" s="343" t="s">
        <v>108</v>
      </c>
      <c r="C87" s="343"/>
      <c r="D87" s="343"/>
      <c r="E87" s="343"/>
      <c r="F87" s="343"/>
      <c r="G87" s="343"/>
      <c r="H87" s="82">
        <v>7.6E-3</v>
      </c>
      <c r="I87" s="83">
        <f t="shared" si="6"/>
        <v>13.336176</v>
      </c>
      <c r="J87" s="83">
        <f t="shared" si="7"/>
        <v>12.38496</v>
      </c>
    </row>
    <row r="88" spans="1:10" x14ac:dyDescent="0.2">
      <c r="A88" s="79" t="s">
        <v>12</v>
      </c>
      <c r="B88" s="343" t="s">
        <v>109</v>
      </c>
      <c r="C88" s="343"/>
      <c r="D88" s="343"/>
      <c r="E88" s="343"/>
      <c r="F88" s="343"/>
      <c r="G88" s="343"/>
      <c r="H88" s="82">
        <v>1E-4</v>
      </c>
      <c r="I88" s="83">
        <f t="shared" si="6"/>
        <v>0.17547600000000002</v>
      </c>
      <c r="J88" s="83">
        <f t="shared" si="7"/>
        <v>0.16295999999999999</v>
      </c>
    </row>
    <row r="89" spans="1:10" x14ac:dyDescent="0.2">
      <c r="A89" s="79" t="s">
        <v>13</v>
      </c>
      <c r="B89" s="343" t="s">
        <v>231</v>
      </c>
      <c r="C89" s="343"/>
      <c r="D89" s="343"/>
      <c r="E89" s="343"/>
      <c r="F89" s="343"/>
      <c r="G89" s="343"/>
      <c r="H89" s="82">
        <v>1E-4</v>
      </c>
      <c r="I89" s="83">
        <f t="shared" si="6"/>
        <v>0.17547600000000002</v>
      </c>
      <c r="J89" s="83">
        <f t="shared" si="7"/>
        <v>0.16295999999999999</v>
      </c>
    </row>
    <row r="90" spans="1:10" x14ac:dyDescent="0.2">
      <c r="A90" s="79" t="s">
        <v>14</v>
      </c>
      <c r="B90" s="343" t="s">
        <v>23</v>
      </c>
      <c r="C90" s="343"/>
      <c r="D90" s="343"/>
      <c r="E90" s="343"/>
      <c r="F90" s="343"/>
      <c r="G90" s="343"/>
      <c r="H90" s="82">
        <v>1E-4</v>
      </c>
      <c r="I90" s="83">
        <f t="shared" si="6"/>
        <v>0.17547600000000002</v>
      </c>
      <c r="J90" s="83">
        <f t="shared" si="7"/>
        <v>0.16295999999999999</v>
      </c>
    </row>
    <row r="91" spans="1:10" x14ac:dyDescent="0.2">
      <c r="A91" s="79" t="s">
        <v>15</v>
      </c>
      <c r="B91" s="343" t="s">
        <v>4</v>
      </c>
      <c r="C91" s="343"/>
      <c r="D91" s="343"/>
      <c r="E91" s="343"/>
      <c r="F91" s="343"/>
      <c r="G91" s="343"/>
      <c r="H91" s="82">
        <v>3.3E-3</v>
      </c>
      <c r="I91" s="83">
        <f t="shared" si="6"/>
        <v>5.7907079999999995</v>
      </c>
      <c r="J91" s="83">
        <f t="shared" si="7"/>
        <v>5.3776799999999998</v>
      </c>
    </row>
    <row r="92" spans="1:10" x14ac:dyDescent="0.2">
      <c r="A92" s="345" t="s">
        <v>22</v>
      </c>
      <c r="B92" s="345"/>
      <c r="C92" s="345"/>
      <c r="D92" s="345"/>
      <c r="E92" s="345"/>
      <c r="F92" s="345"/>
      <c r="G92" s="345"/>
      <c r="H92" s="85">
        <f>TRUNC(SUM(H86:H91),4)</f>
        <v>9.3700000000000006E-2</v>
      </c>
      <c r="I92" s="86">
        <f>TRUNC(SUM(I86:I91),2)</f>
        <v>164.42</v>
      </c>
      <c r="J92" s="86">
        <f>TRUNC(SUM(J86:J91),2)</f>
        <v>152.69</v>
      </c>
    </row>
    <row r="93" spans="1:10" x14ac:dyDescent="0.2">
      <c r="A93" s="363"/>
      <c r="B93" s="364"/>
      <c r="C93" s="364"/>
      <c r="D93" s="364"/>
      <c r="E93" s="364"/>
      <c r="F93" s="364"/>
      <c r="G93" s="364"/>
      <c r="H93" s="364"/>
      <c r="I93" s="364"/>
      <c r="J93" s="208"/>
    </row>
    <row r="94" spans="1:10" ht="25.5" x14ac:dyDescent="0.2">
      <c r="A94" s="345" t="s">
        <v>388</v>
      </c>
      <c r="B94" s="345"/>
      <c r="C94" s="345"/>
      <c r="D94" s="345"/>
      <c r="E94" s="345"/>
      <c r="F94" s="345"/>
      <c r="G94" s="345"/>
      <c r="H94" s="79" t="s">
        <v>3</v>
      </c>
      <c r="I94" s="80" t="str">
        <f>I85</f>
        <v>VALOR (R$) MENSAL  (1) PODADOR</v>
      </c>
      <c r="J94" s="80" t="str">
        <f>J85</f>
        <v>VALOR (R$) MENSAL  (1) SERVENTE</v>
      </c>
    </row>
    <row r="95" spans="1:10" x14ac:dyDescent="0.2">
      <c r="A95" s="79" t="s">
        <v>10</v>
      </c>
      <c r="B95" s="343" t="s">
        <v>111</v>
      </c>
      <c r="C95" s="343"/>
      <c r="D95" s="343"/>
      <c r="E95" s="343"/>
      <c r="F95" s="343"/>
      <c r="G95" s="343"/>
      <c r="H95" s="82">
        <v>0</v>
      </c>
      <c r="I95" s="83">
        <f>$I$30*H95</f>
        <v>0</v>
      </c>
      <c r="J95" s="83">
        <f>$I$30*I95</f>
        <v>0</v>
      </c>
    </row>
    <row r="96" spans="1:10" x14ac:dyDescent="0.2">
      <c r="A96" s="345" t="s">
        <v>391</v>
      </c>
      <c r="B96" s="345"/>
      <c r="C96" s="345"/>
      <c r="D96" s="345"/>
      <c r="E96" s="345"/>
      <c r="F96" s="345"/>
      <c r="G96" s="345"/>
      <c r="H96" s="85">
        <f>TRUNC(SUM(H95),4)</f>
        <v>0</v>
      </c>
      <c r="I96" s="86">
        <f>TRUNC(SUM(I95),2)</f>
        <v>0</v>
      </c>
      <c r="J96" s="86">
        <f>TRUNC(SUM(J95),2)</f>
        <v>0</v>
      </c>
    </row>
    <row r="97" spans="1:10" x14ac:dyDescent="0.2">
      <c r="A97" s="349"/>
      <c r="B97" s="350"/>
      <c r="C97" s="350"/>
      <c r="D97" s="350"/>
      <c r="E97" s="350"/>
      <c r="F97" s="350"/>
      <c r="G97" s="350"/>
      <c r="H97" s="350"/>
      <c r="I97" s="350"/>
      <c r="J97" s="208"/>
    </row>
    <row r="98" spans="1:10" ht="15.75" customHeight="1" x14ac:dyDescent="0.2">
      <c r="A98" s="378" t="s">
        <v>112</v>
      </c>
      <c r="B98" s="378"/>
      <c r="C98" s="378"/>
      <c r="D98" s="378"/>
      <c r="E98" s="378"/>
      <c r="F98" s="378"/>
      <c r="G98" s="378"/>
      <c r="H98" s="378"/>
      <c r="I98" s="378"/>
      <c r="J98" s="378"/>
    </row>
    <row r="99" spans="1:10" ht="25.5" x14ac:dyDescent="0.2">
      <c r="A99" s="345" t="s">
        <v>113</v>
      </c>
      <c r="B99" s="345"/>
      <c r="C99" s="345"/>
      <c r="D99" s="345"/>
      <c r="E99" s="345"/>
      <c r="F99" s="345"/>
      <c r="G99" s="345"/>
      <c r="H99" s="345"/>
      <c r="I99" s="80" t="str">
        <f>I94</f>
        <v>VALOR (R$) MENSAL  (1) PODADOR</v>
      </c>
      <c r="J99" s="80" t="s">
        <v>276</v>
      </c>
    </row>
    <row r="100" spans="1:10" x14ac:dyDescent="0.2">
      <c r="A100" s="79" t="s">
        <v>26</v>
      </c>
      <c r="B100" s="343" t="s">
        <v>389</v>
      </c>
      <c r="C100" s="343"/>
      <c r="D100" s="343"/>
      <c r="E100" s="343"/>
      <c r="F100" s="343"/>
      <c r="G100" s="343"/>
      <c r="H100" s="343"/>
      <c r="I100" s="83">
        <f>I82</f>
        <v>214.43</v>
      </c>
      <c r="J100" s="83">
        <f>J82</f>
        <v>199.13711999999998</v>
      </c>
    </row>
    <row r="101" spans="1:10" x14ac:dyDescent="0.2">
      <c r="A101" s="79" t="s">
        <v>27</v>
      </c>
      <c r="B101" s="343" t="s">
        <v>108</v>
      </c>
      <c r="C101" s="343"/>
      <c r="D101" s="343"/>
      <c r="E101" s="343"/>
      <c r="F101" s="343"/>
      <c r="G101" s="343"/>
      <c r="H101" s="343"/>
      <c r="I101" s="83">
        <f>I92</f>
        <v>164.42</v>
      </c>
      <c r="J101" s="83">
        <f>J92</f>
        <v>152.69</v>
      </c>
    </row>
    <row r="102" spans="1:10" x14ac:dyDescent="0.2">
      <c r="A102" s="79" t="s">
        <v>390</v>
      </c>
      <c r="B102" s="343" t="s">
        <v>114</v>
      </c>
      <c r="C102" s="343"/>
      <c r="D102" s="343"/>
      <c r="E102" s="343"/>
      <c r="F102" s="343"/>
      <c r="G102" s="343"/>
      <c r="H102" s="343"/>
      <c r="I102" s="83">
        <f>I96</f>
        <v>0</v>
      </c>
      <c r="J102" s="83">
        <f t="shared" ref="J102" si="8">J84</f>
        <v>0</v>
      </c>
    </row>
    <row r="103" spans="1:10" x14ac:dyDescent="0.2">
      <c r="A103" s="345" t="s">
        <v>115</v>
      </c>
      <c r="B103" s="345"/>
      <c r="C103" s="345"/>
      <c r="D103" s="345"/>
      <c r="E103" s="345"/>
      <c r="F103" s="345"/>
      <c r="G103" s="345"/>
      <c r="H103" s="345"/>
      <c r="I103" s="86">
        <f>TRUNC(SUM(I100:I102),2)</f>
        <v>378.85</v>
      </c>
      <c r="J103" s="83">
        <f>SUM(J100:J102)</f>
        <v>351.82711999999998</v>
      </c>
    </row>
    <row r="104" spans="1:10" x14ac:dyDescent="0.2">
      <c r="A104" s="349"/>
      <c r="B104" s="350"/>
      <c r="C104" s="350"/>
      <c r="D104" s="350"/>
      <c r="E104" s="350"/>
      <c r="F104" s="350"/>
      <c r="G104" s="350"/>
      <c r="H104" s="350"/>
      <c r="I104" s="350"/>
      <c r="J104" s="292"/>
    </row>
    <row r="105" spans="1:10" x14ac:dyDescent="0.2">
      <c r="A105" s="358" t="s">
        <v>116</v>
      </c>
      <c r="B105" s="359"/>
      <c r="C105" s="359"/>
      <c r="D105" s="359"/>
      <c r="E105" s="359"/>
      <c r="F105" s="359"/>
      <c r="G105" s="359"/>
      <c r="H105" s="359"/>
      <c r="I105" s="359"/>
      <c r="J105" s="359"/>
    </row>
    <row r="106" spans="1:10" ht="25.5" x14ac:dyDescent="0.2">
      <c r="A106" s="79">
        <v>5</v>
      </c>
      <c r="B106" s="345" t="s">
        <v>19</v>
      </c>
      <c r="C106" s="345"/>
      <c r="D106" s="345"/>
      <c r="E106" s="345"/>
      <c r="F106" s="345"/>
      <c r="G106" s="345"/>
      <c r="H106" s="79"/>
      <c r="I106" s="80" t="s">
        <v>291</v>
      </c>
      <c r="J106" s="80" t="s">
        <v>276</v>
      </c>
    </row>
    <row r="107" spans="1:10" x14ac:dyDescent="0.2">
      <c r="A107" s="79" t="s">
        <v>10</v>
      </c>
      <c r="B107" s="351" t="s">
        <v>232</v>
      </c>
      <c r="C107" s="351"/>
      <c r="D107" s="351"/>
      <c r="E107" s="351"/>
      <c r="F107" s="351"/>
      <c r="G107" s="351"/>
      <c r="H107" s="30" t="s">
        <v>0</v>
      </c>
      <c r="I107" s="83">
        <f>E199</f>
        <v>269.94499999999999</v>
      </c>
      <c r="J107" s="83">
        <f>E215</f>
        <v>369.00833333333333</v>
      </c>
    </row>
    <row r="108" spans="1:10" x14ac:dyDescent="0.2">
      <c r="A108" s="79" t="s">
        <v>11</v>
      </c>
      <c r="B108" s="351" t="s">
        <v>196</v>
      </c>
      <c r="C108" s="351"/>
      <c r="D108" s="351"/>
      <c r="E108" s="351"/>
      <c r="F108" s="351"/>
      <c r="G108" s="351"/>
      <c r="H108" s="30" t="s">
        <v>0</v>
      </c>
      <c r="I108" s="83">
        <v>0</v>
      </c>
      <c r="J108" s="83">
        <v>0</v>
      </c>
    </row>
    <row r="109" spans="1:10" x14ac:dyDescent="0.2">
      <c r="A109" s="92" t="s">
        <v>12</v>
      </c>
      <c r="B109" s="351" t="s">
        <v>195</v>
      </c>
      <c r="C109" s="351"/>
      <c r="D109" s="351"/>
      <c r="E109" s="351"/>
      <c r="F109" s="351"/>
      <c r="G109" s="351"/>
      <c r="H109" s="30" t="s">
        <v>0</v>
      </c>
      <c r="I109" s="83">
        <v>0</v>
      </c>
      <c r="J109" s="83">
        <v>0</v>
      </c>
    </row>
    <row r="110" spans="1:10" x14ac:dyDescent="0.2">
      <c r="A110" s="345" t="s">
        <v>117</v>
      </c>
      <c r="B110" s="345"/>
      <c r="C110" s="345"/>
      <c r="D110" s="345"/>
      <c r="E110" s="345"/>
      <c r="F110" s="345"/>
      <c r="G110" s="345"/>
      <c r="H110" s="85" t="s">
        <v>0</v>
      </c>
      <c r="I110" s="86">
        <f>TRUNC(SUM(I107:I109),2)</f>
        <v>269.94</v>
      </c>
      <c r="J110" s="86">
        <f>TRUNC(SUM(J107:J109),2)</f>
        <v>369</v>
      </c>
    </row>
    <row r="111" spans="1:10" x14ac:dyDescent="0.2">
      <c r="A111" s="363"/>
      <c r="B111" s="364"/>
      <c r="C111" s="364"/>
      <c r="D111" s="364"/>
      <c r="E111" s="364"/>
      <c r="F111" s="364"/>
      <c r="G111" s="364"/>
      <c r="H111" s="364"/>
      <c r="I111" s="364"/>
      <c r="J111" s="208"/>
    </row>
    <row r="112" spans="1:10" ht="23.25" customHeight="1" x14ac:dyDescent="0.2">
      <c r="A112" s="346" t="s">
        <v>217</v>
      </c>
      <c r="B112" s="347"/>
      <c r="C112" s="347"/>
      <c r="D112" s="347"/>
      <c r="E112" s="347"/>
      <c r="F112" s="347"/>
      <c r="G112" s="347"/>
      <c r="H112" s="347"/>
      <c r="I112" s="348"/>
      <c r="J112" s="208"/>
    </row>
    <row r="113" spans="1:10" x14ac:dyDescent="0.2">
      <c r="A113" s="79">
        <v>6</v>
      </c>
      <c r="B113" s="345" t="s">
        <v>129</v>
      </c>
      <c r="C113" s="345"/>
      <c r="D113" s="345"/>
      <c r="E113" s="345"/>
      <c r="F113" s="345"/>
      <c r="G113" s="345"/>
      <c r="H113" s="79"/>
      <c r="I113" s="80" t="s">
        <v>133</v>
      </c>
      <c r="J113" s="209"/>
    </row>
    <row r="114" spans="1:10" ht="25.5" customHeight="1" x14ac:dyDescent="0.2">
      <c r="A114" s="79" t="s">
        <v>10</v>
      </c>
      <c r="B114" s="370" t="s">
        <v>233</v>
      </c>
      <c r="C114" s="370"/>
      <c r="D114" s="370"/>
      <c r="E114" s="370"/>
      <c r="F114" s="370"/>
      <c r="G114" s="370"/>
      <c r="H114" s="30" t="s">
        <v>0</v>
      </c>
      <c r="I114" s="74">
        <f>E235</f>
        <v>3629.8083333333325</v>
      </c>
      <c r="J114" s="210"/>
    </row>
    <row r="115" spans="1:10" x14ac:dyDescent="0.2">
      <c r="A115" s="92" t="s">
        <v>11</v>
      </c>
      <c r="B115" s="360" t="s">
        <v>357</v>
      </c>
      <c r="C115" s="361"/>
      <c r="D115" s="361"/>
      <c r="E115" s="361"/>
      <c r="F115" s="361"/>
      <c r="G115" s="362"/>
      <c r="H115" s="30"/>
      <c r="I115" s="74">
        <f>'Carro de Apoio'!J146</f>
        <v>43.510045045045047</v>
      </c>
      <c r="J115" s="210"/>
    </row>
    <row r="116" spans="1:10" x14ac:dyDescent="0.2">
      <c r="A116" s="345" t="s">
        <v>118</v>
      </c>
      <c r="B116" s="345"/>
      <c r="C116" s="345"/>
      <c r="D116" s="345"/>
      <c r="E116" s="345"/>
      <c r="F116" s="345"/>
      <c r="G116" s="345"/>
      <c r="H116" s="85" t="s">
        <v>0</v>
      </c>
      <c r="I116" s="66">
        <f>TRUNC(SUM(I114:I115),2)</f>
        <v>3673.31</v>
      </c>
      <c r="J116" s="211"/>
    </row>
    <row r="117" spans="1:10" x14ac:dyDescent="0.2">
      <c r="A117" s="363"/>
      <c r="B117" s="364"/>
      <c r="C117" s="364"/>
      <c r="D117" s="364"/>
      <c r="E117" s="364"/>
      <c r="F117" s="364"/>
      <c r="G117" s="364"/>
      <c r="H117" s="364"/>
      <c r="I117" s="364"/>
      <c r="J117" s="208"/>
    </row>
    <row r="118" spans="1:10" ht="21.75" customHeight="1" x14ac:dyDescent="0.2">
      <c r="A118" s="346" t="s">
        <v>130</v>
      </c>
      <c r="B118" s="347"/>
      <c r="C118" s="347"/>
      <c r="D118" s="347"/>
      <c r="E118" s="347"/>
      <c r="F118" s="347"/>
      <c r="G118" s="347"/>
      <c r="H118" s="347"/>
      <c r="I118" s="348"/>
      <c r="J118" s="208"/>
    </row>
    <row r="119" spans="1:10" x14ac:dyDescent="0.2">
      <c r="A119" s="79">
        <v>7</v>
      </c>
      <c r="B119" s="345" t="s">
        <v>25</v>
      </c>
      <c r="C119" s="345"/>
      <c r="D119" s="345"/>
      <c r="E119" s="345"/>
      <c r="F119" s="345"/>
      <c r="G119" s="345"/>
      <c r="H119" s="79" t="s">
        <v>3</v>
      </c>
      <c r="I119" s="79" t="s">
        <v>1</v>
      </c>
      <c r="J119" s="209"/>
    </row>
    <row r="120" spans="1:10" x14ac:dyDescent="0.2">
      <c r="A120" s="79" t="s">
        <v>10</v>
      </c>
      <c r="B120" s="343" t="s">
        <v>28</v>
      </c>
      <c r="C120" s="343"/>
      <c r="D120" s="343"/>
      <c r="E120" s="343"/>
      <c r="F120" s="343"/>
      <c r="G120" s="343"/>
      <c r="H120" s="100">
        <v>0.02</v>
      </c>
      <c r="I120" s="74">
        <f>TRUNC(H120*I149,2)</f>
        <v>323.08</v>
      </c>
      <c r="J120" s="210"/>
    </row>
    <row r="121" spans="1:10" x14ac:dyDescent="0.2">
      <c r="A121" s="79" t="s">
        <v>11</v>
      </c>
      <c r="B121" s="343" t="s">
        <v>5</v>
      </c>
      <c r="C121" s="343"/>
      <c r="D121" s="343"/>
      <c r="E121" s="343"/>
      <c r="F121" s="343"/>
      <c r="G121" s="343"/>
      <c r="H121" s="100">
        <v>0.03</v>
      </c>
      <c r="I121" s="74">
        <f>TRUNC(H121*(I120+I149),2)</f>
        <v>494.31</v>
      </c>
      <c r="J121" s="210"/>
    </row>
    <row r="122" spans="1:10" x14ac:dyDescent="0.2">
      <c r="A122" s="79" t="s">
        <v>12</v>
      </c>
      <c r="B122" s="372" t="s">
        <v>57</v>
      </c>
      <c r="C122" s="372"/>
      <c r="D122" s="372"/>
      <c r="E122" s="372"/>
      <c r="F122" s="372"/>
      <c r="G122" s="372"/>
      <c r="H122" s="102"/>
      <c r="I122" s="32"/>
      <c r="J122" s="212"/>
    </row>
    <row r="123" spans="1:10" x14ac:dyDescent="0.2">
      <c r="A123" s="79" t="s">
        <v>58</v>
      </c>
      <c r="B123" s="343" t="s">
        <v>142</v>
      </c>
      <c r="C123" s="343"/>
      <c r="D123" s="343"/>
      <c r="E123" s="343"/>
      <c r="F123" s="343"/>
      <c r="G123" s="343"/>
      <c r="H123" s="104"/>
      <c r="I123" s="89">
        <f>TRUNC(H123*I133,2)</f>
        <v>0</v>
      </c>
      <c r="J123" s="210"/>
    </row>
    <row r="124" spans="1:10" x14ac:dyDescent="0.2">
      <c r="A124" s="79" t="s">
        <v>59</v>
      </c>
      <c r="B124" s="343" t="s">
        <v>141</v>
      </c>
      <c r="C124" s="343"/>
      <c r="D124" s="343"/>
      <c r="E124" s="343"/>
      <c r="F124" s="343"/>
      <c r="G124" s="343"/>
      <c r="H124" s="105">
        <v>0.01</v>
      </c>
      <c r="I124" s="89">
        <f>TRUNC(H124*I133,2)</f>
        <v>171.42</v>
      </c>
      <c r="J124" s="210"/>
    </row>
    <row r="125" spans="1:10" x14ac:dyDescent="0.2">
      <c r="A125" s="79" t="s">
        <v>60</v>
      </c>
      <c r="B125" s="343" t="s">
        <v>143</v>
      </c>
      <c r="C125" s="343"/>
      <c r="D125" s="343"/>
      <c r="E125" s="343"/>
      <c r="F125" s="343"/>
      <c r="G125" s="343"/>
      <c r="H125" s="106"/>
      <c r="I125" s="89">
        <f>TRUNC(H125*I133,2)</f>
        <v>0</v>
      </c>
      <c r="J125" s="210"/>
    </row>
    <row r="126" spans="1:10" x14ac:dyDescent="0.2">
      <c r="A126" s="345" t="s">
        <v>131</v>
      </c>
      <c r="B126" s="345"/>
      <c r="C126" s="345"/>
      <c r="D126" s="345"/>
      <c r="E126" s="345"/>
      <c r="F126" s="345"/>
      <c r="G126" s="345"/>
      <c r="H126" s="104"/>
      <c r="I126" s="90">
        <f>TRUNC(SUM(I120:I125),2)</f>
        <v>988.81</v>
      </c>
      <c r="J126" s="211"/>
    </row>
    <row r="127" spans="1:10" x14ac:dyDescent="0.2">
      <c r="A127" s="77"/>
      <c r="B127" s="361"/>
      <c r="C127" s="361"/>
      <c r="D127" s="361"/>
      <c r="E127" s="361"/>
      <c r="F127" s="361"/>
      <c r="G127" s="361"/>
      <c r="H127" s="361"/>
      <c r="I127" s="362"/>
      <c r="J127" s="208"/>
    </row>
    <row r="128" spans="1:10" x14ac:dyDescent="0.2">
      <c r="A128" s="108" t="s">
        <v>61</v>
      </c>
      <c r="B128" s="375" t="s">
        <v>62</v>
      </c>
      <c r="C128" s="375"/>
      <c r="D128" s="375"/>
      <c r="E128" s="375"/>
      <c r="F128" s="375"/>
      <c r="G128" s="375"/>
      <c r="H128" s="109">
        <f>TRUNC(H123+H124+H125,4)</f>
        <v>0.01</v>
      </c>
      <c r="I128" s="110"/>
      <c r="J128" s="208"/>
    </row>
    <row r="129" spans="1:10" x14ac:dyDescent="0.2">
      <c r="A129" s="111"/>
      <c r="B129" s="371">
        <v>100</v>
      </c>
      <c r="C129" s="371"/>
      <c r="D129" s="371"/>
      <c r="E129" s="371"/>
      <c r="F129" s="371"/>
      <c r="G129" s="371"/>
      <c r="H129" s="112"/>
      <c r="I129" s="113"/>
      <c r="J129" s="208"/>
    </row>
    <row r="130" spans="1:10" x14ac:dyDescent="0.2">
      <c r="A130" s="114"/>
      <c r="B130" s="115"/>
      <c r="C130" s="115"/>
      <c r="D130" s="115"/>
      <c r="E130" s="115"/>
      <c r="F130" s="115"/>
      <c r="G130" s="115"/>
      <c r="H130" s="112"/>
      <c r="I130" s="113"/>
      <c r="J130" s="208"/>
    </row>
    <row r="131" spans="1:10" x14ac:dyDescent="0.2">
      <c r="A131" s="111" t="s">
        <v>63</v>
      </c>
      <c r="B131" s="371" t="s">
        <v>119</v>
      </c>
      <c r="C131" s="371"/>
      <c r="D131" s="371"/>
      <c r="E131" s="371"/>
      <c r="F131" s="371"/>
      <c r="G131" s="371"/>
      <c r="H131" s="112"/>
      <c r="I131" s="113">
        <f>TRUNC(I149+I120+I121,2)</f>
        <v>16971.55</v>
      </c>
      <c r="J131" s="208"/>
    </row>
    <row r="132" spans="1:10" x14ac:dyDescent="0.2">
      <c r="A132" s="111"/>
      <c r="B132" s="115"/>
      <c r="C132" s="115"/>
      <c r="D132" s="115"/>
      <c r="E132" s="115"/>
      <c r="F132" s="115"/>
      <c r="G132" s="115"/>
      <c r="H132" s="112"/>
      <c r="I132" s="113"/>
      <c r="J132" s="208"/>
    </row>
    <row r="133" spans="1:10" x14ac:dyDescent="0.2">
      <c r="A133" s="111" t="s">
        <v>64</v>
      </c>
      <c r="B133" s="371" t="s">
        <v>65</v>
      </c>
      <c r="C133" s="371"/>
      <c r="D133" s="371"/>
      <c r="E133" s="371"/>
      <c r="F133" s="371"/>
      <c r="G133" s="371"/>
      <c r="H133" s="112"/>
      <c r="I133" s="113">
        <f>I131/(1-H128)</f>
        <v>17142.979797979799</v>
      </c>
      <c r="J133" s="208"/>
    </row>
    <row r="134" spans="1:10" x14ac:dyDescent="0.2">
      <c r="A134" s="111"/>
      <c r="B134" s="115"/>
      <c r="C134" s="115"/>
      <c r="D134" s="115"/>
      <c r="E134" s="115"/>
      <c r="F134" s="115"/>
      <c r="G134" s="115"/>
      <c r="H134" s="112"/>
      <c r="I134" s="113"/>
      <c r="J134" s="208"/>
    </row>
    <row r="135" spans="1:10" x14ac:dyDescent="0.2">
      <c r="A135" s="116"/>
      <c r="B135" s="429" t="s">
        <v>66</v>
      </c>
      <c r="C135" s="429"/>
      <c r="D135" s="429"/>
      <c r="E135" s="429"/>
      <c r="F135" s="429"/>
      <c r="G135" s="429"/>
      <c r="H135" s="117"/>
      <c r="I135" s="118">
        <f>TRUNC(I133-I131,2)</f>
        <v>171.42</v>
      </c>
      <c r="J135" s="208"/>
    </row>
    <row r="136" spans="1:10" x14ac:dyDescent="0.2">
      <c r="A136" s="77"/>
      <c r="B136" s="77"/>
      <c r="C136" s="77"/>
      <c r="D136" s="77"/>
      <c r="E136" s="77"/>
      <c r="F136" s="77"/>
      <c r="G136" s="77"/>
      <c r="H136" s="77"/>
      <c r="I136" s="107"/>
      <c r="J136" s="208"/>
    </row>
    <row r="137" spans="1:10" x14ac:dyDescent="0.2">
      <c r="A137" s="354" t="s">
        <v>122</v>
      </c>
      <c r="B137" s="355"/>
      <c r="C137" s="355"/>
      <c r="D137" s="355"/>
      <c r="E137" s="355"/>
      <c r="F137" s="355"/>
      <c r="G137" s="355"/>
      <c r="H137" s="355"/>
      <c r="I137" s="355"/>
      <c r="J137" s="355"/>
    </row>
    <row r="138" spans="1:10" ht="25.5" x14ac:dyDescent="0.2">
      <c r="A138" s="345" t="s">
        <v>29</v>
      </c>
      <c r="B138" s="345"/>
      <c r="C138" s="345"/>
      <c r="D138" s="345"/>
      <c r="E138" s="345"/>
      <c r="F138" s="345"/>
      <c r="G138" s="345"/>
      <c r="H138" s="345"/>
      <c r="I138" s="80" t="str">
        <f>I22</f>
        <v>VALOR (R$) MENSAL  (1) PODADOR</v>
      </c>
      <c r="J138" s="80" t="str">
        <f>J22</f>
        <v>VALOR (R$) MENSAL  (1) SERVENTE</v>
      </c>
    </row>
    <row r="139" spans="1:10" x14ac:dyDescent="0.2">
      <c r="A139" s="30" t="s">
        <v>10</v>
      </c>
      <c r="B139" s="343" t="str">
        <f>A21</f>
        <v>MÓDULO 1 - COMPOSIÇÃO DA REMUNERAÇÃO</v>
      </c>
      <c r="C139" s="343"/>
      <c r="D139" s="343"/>
      <c r="E139" s="343"/>
      <c r="F139" s="343"/>
      <c r="G139" s="343"/>
      <c r="H139" s="343"/>
      <c r="I139" s="74">
        <f>I30</f>
        <v>1754.76</v>
      </c>
      <c r="J139" s="74">
        <f>J30</f>
        <v>1629.6</v>
      </c>
    </row>
    <row r="140" spans="1:10" x14ac:dyDescent="0.2">
      <c r="A140" s="30" t="s">
        <v>11</v>
      </c>
      <c r="B140" s="343" t="str">
        <f>A32</f>
        <v>MÓDULO 2 – ENCARGOS E BENEFÍCIOS ANUAIS, MENSAIS E DIÁRIOS</v>
      </c>
      <c r="C140" s="343"/>
      <c r="D140" s="343"/>
      <c r="E140" s="343"/>
      <c r="F140" s="343"/>
      <c r="G140" s="343"/>
      <c r="H140" s="343"/>
      <c r="I140" s="89">
        <f>I64</f>
        <v>1651.12</v>
      </c>
      <c r="J140" s="89">
        <f>J64</f>
        <v>1591.17</v>
      </c>
    </row>
    <row r="141" spans="1:10" x14ac:dyDescent="0.2">
      <c r="A141" s="30" t="s">
        <v>12</v>
      </c>
      <c r="B141" s="343" t="str">
        <f>A66</f>
        <v>MÓDULO 3 – PROVISÃO PARA RESCISÃO</v>
      </c>
      <c r="C141" s="343"/>
      <c r="D141" s="343"/>
      <c r="E141" s="343"/>
      <c r="F141" s="343"/>
      <c r="G141" s="343"/>
      <c r="H141" s="343"/>
      <c r="I141" s="89">
        <f>I75</f>
        <v>190.04</v>
      </c>
      <c r="J141" s="89">
        <f>J75</f>
        <v>176.48</v>
      </c>
    </row>
    <row r="142" spans="1:10" x14ac:dyDescent="0.2">
      <c r="A142" s="30" t="s">
        <v>13</v>
      </c>
      <c r="B142" s="360" t="str">
        <f>A84</f>
        <v>MÓDULO 4 – CUSTO DE REPOSIÇÃO DO PROFISSIONAL AUSENTE</v>
      </c>
      <c r="C142" s="361"/>
      <c r="D142" s="361"/>
      <c r="E142" s="361"/>
      <c r="F142" s="361"/>
      <c r="G142" s="361"/>
      <c r="H142" s="362"/>
      <c r="I142" s="89">
        <f>I103</f>
        <v>378.85</v>
      </c>
      <c r="J142" s="89">
        <f>J103</f>
        <v>351.82711999999998</v>
      </c>
    </row>
    <row r="143" spans="1:10" x14ac:dyDescent="0.2">
      <c r="A143" s="30" t="s">
        <v>14</v>
      </c>
      <c r="B143" s="343" t="str">
        <f>A105</f>
        <v>MÓDULO 5 – INSUMOS DIVERSOS</v>
      </c>
      <c r="C143" s="343"/>
      <c r="D143" s="343"/>
      <c r="E143" s="343"/>
      <c r="F143" s="343"/>
      <c r="G143" s="343"/>
      <c r="H143" s="343"/>
      <c r="I143" s="89">
        <f>I110</f>
        <v>269.94</v>
      </c>
      <c r="J143" s="89">
        <f>J110</f>
        <v>369</v>
      </c>
    </row>
    <row r="144" spans="1:10" x14ac:dyDescent="0.2">
      <c r="A144" s="79"/>
      <c r="B144" s="345" t="s">
        <v>132</v>
      </c>
      <c r="C144" s="345"/>
      <c r="D144" s="345"/>
      <c r="E144" s="345"/>
      <c r="F144" s="345"/>
      <c r="G144" s="345"/>
      <c r="H144" s="345"/>
      <c r="I144" s="90">
        <f>TRUNC(SUM(I139:I143),2)</f>
        <v>4244.71</v>
      </c>
      <c r="J144" s="90">
        <f>TRUNC(SUM(J139:J143),2)</f>
        <v>4118.07</v>
      </c>
    </row>
    <row r="145" spans="1:10" x14ac:dyDescent="0.2">
      <c r="A145" s="79"/>
      <c r="B145" s="365" t="s">
        <v>124</v>
      </c>
      <c r="C145" s="366"/>
      <c r="D145" s="366"/>
      <c r="E145" s="366"/>
      <c r="F145" s="366"/>
      <c r="G145" s="366"/>
      <c r="H145" s="418"/>
      <c r="I145" s="90">
        <v>1</v>
      </c>
      <c r="J145" s="90">
        <v>2</v>
      </c>
    </row>
    <row r="146" spans="1:10" x14ac:dyDescent="0.2">
      <c r="A146" s="79"/>
      <c r="B146" s="365" t="s">
        <v>125</v>
      </c>
      <c r="C146" s="366"/>
      <c r="D146" s="366"/>
      <c r="E146" s="366"/>
      <c r="F146" s="366"/>
      <c r="G146" s="366"/>
      <c r="H146" s="418"/>
      <c r="I146" s="119">
        <f>I145*I144</f>
        <v>4244.71</v>
      </c>
      <c r="J146" s="119">
        <f>J145*J144</f>
        <v>8236.14</v>
      </c>
    </row>
    <row r="147" spans="1:10" x14ac:dyDescent="0.2">
      <c r="A147" s="79"/>
      <c r="B147" s="365" t="s">
        <v>126</v>
      </c>
      <c r="C147" s="366"/>
      <c r="D147" s="366"/>
      <c r="E147" s="366"/>
      <c r="F147" s="366"/>
      <c r="G147" s="366"/>
      <c r="H147" s="418"/>
      <c r="I147" s="438">
        <f>I146+J146</f>
        <v>12480.849999999999</v>
      </c>
      <c r="J147" s="438"/>
    </row>
    <row r="148" spans="1:10" x14ac:dyDescent="0.2">
      <c r="A148" s="30" t="s">
        <v>15</v>
      </c>
      <c r="B148" s="407" t="str">
        <f>A112</f>
        <v>MÓDULO 6 –  FERRAMENTAS</v>
      </c>
      <c r="C148" s="419"/>
      <c r="D148" s="419"/>
      <c r="E148" s="419"/>
      <c r="F148" s="419"/>
      <c r="G148" s="419"/>
      <c r="H148" s="412"/>
      <c r="I148" s="438">
        <f>I116</f>
        <v>3673.31</v>
      </c>
      <c r="J148" s="438"/>
    </row>
    <row r="149" spans="1:10" x14ac:dyDescent="0.2">
      <c r="A149" s="30"/>
      <c r="B149" s="407" t="s">
        <v>221</v>
      </c>
      <c r="C149" s="419"/>
      <c r="D149" s="419"/>
      <c r="E149" s="419"/>
      <c r="F149" s="419"/>
      <c r="G149" s="419"/>
      <c r="H149" s="412"/>
      <c r="I149" s="438">
        <f>I147+I148</f>
        <v>16154.159999999998</v>
      </c>
      <c r="J149" s="438"/>
    </row>
    <row r="150" spans="1:10" x14ac:dyDescent="0.2">
      <c r="A150" s="30" t="s">
        <v>16</v>
      </c>
      <c r="B150" s="407" t="str">
        <f>A118</f>
        <v>MÓDULO 7 – CUSTOS INDIRETOS, TRIBUTOS E LUCRO</v>
      </c>
      <c r="C150" s="419"/>
      <c r="D150" s="419"/>
      <c r="E150" s="419"/>
      <c r="F150" s="419"/>
      <c r="G150" s="419"/>
      <c r="H150" s="412"/>
      <c r="I150" s="438">
        <f>I126</f>
        <v>988.81</v>
      </c>
      <c r="J150" s="438"/>
    </row>
    <row r="151" spans="1:10" x14ac:dyDescent="0.2">
      <c r="A151" s="378" t="s">
        <v>225</v>
      </c>
      <c r="B151" s="378"/>
      <c r="C151" s="378"/>
      <c r="D151" s="378"/>
      <c r="E151" s="378"/>
      <c r="F151" s="378"/>
      <c r="G151" s="378"/>
      <c r="H151" s="378"/>
      <c r="I151" s="470">
        <f>TRUNC(SUM(I149+I150),2)</f>
        <v>17142.97</v>
      </c>
      <c r="J151" s="470"/>
    </row>
    <row r="152" spans="1:10" hidden="1" x14ac:dyDescent="0.2">
      <c r="A152" s="345" t="s">
        <v>134</v>
      </c>
      <c r="B152" s="345"/>
      <c r="C152" s="345"/>
      <c r="D152" s="345"/>
      <c r="E152" s="345"/>
      <c r="F152" s="345"/>
      <c r="G152" s="345"/>
      <c r="H152" s="345"/>
      <c r="I152" s="120">
        <f>I151*12</f>
        <v>205715.64</v>
      </c>
      <c r="J152" s="213"/>
    </row>
    <row r="153" spans="1:10" ht="40.5" hidden="1" customHeight="1" x14ac:dyDescent="0.2">
      <c r="I153" s="101"/>
      <c r="J153" s="204"/>
    </row>
    <row r="154" spans="1:10" hidden="1" x14ac:dyDescent="0.2">
      <c r="A154" s="77"/>
      <c r="B154" s="341" t="s">
        <v>31</v>
      </c>
      <c r="C154" s="341"/>
      <c r="D154" s="341"/>
      <c r="E154" s="341"/>
      <c r="F154" s="341"/>
      <c r="G154" s="341"/>
      <c r="H154" s="99"/>
      <c r="I154" s="99"/>
      <c r="J154" s="204"/>
    </row>
    <row r="155" spans="1:10" ht="26.25" hidden="1" thickBot="1" x14ac:dyDescent="0.25">
      <c r="A155" s="427" t="s">
        <v>33</v>
      </c>
      <c r="B155" s="428"/>
      <c r="C155" s="427" t="s">
        <v>34</v>
      </c>
      <c r="D155" s="428"/>
      <c r="E155" s="427" t="s">
        <v>36</v>
      </c>
      <c r="F155" s="428"/>
      <c r="G155" s="123" t="s">
        <v>35</v>
      </c>
      <c r="H155" s="124" t="s">
        <v>32</v>
      </c>
      <c r="I155" s="125" t="s">
        <v>1</v>
      </c>
      <c r="J155" s="204"/>
    </row>
    <row r="156" spans="1:10" hidden="1" x14ac:dyDescent="0.2">
      <c r="A156" s="410" t="s">
        <v>37</v>
      </c>
      <c r="B156" s="411"/>
      <c r="C156" s="423" t="s">
        <v>41</v>
      </c>
      <c r="D156" s="424"/>
      <c r="E156" s="425"/>
      <c r="F156" s="426"/>
      <c r="G156" s="126" t="s">
        <v>41</v>
      </c>
      <c r="H156" s="127"/>
      <c r="I156" s="128">
        <v>0</v>
      </c>
      <c r="J156" s="204"/>
    </row>
    <row r="157" spans="1:10" hidden="1" x14ac:dyDescent="0.2">
      <c r="A157" s="344" t="s">
        <v>38</v>
      </c>
      <c r="B157" s="407"/>
      <c r="C157" s="408" t="s">
        <v>41</v>
      </c>
      <c r="D157" s="409"/>
      <c r="E157" s="401"/>
      <c r="F157" s="402"/>
      <c r="G157" s="129" t="s">
        <v>41</v>
      </c>
      <c r="H157" s="130"/>
      <c r="I157" s="131">
        <v>0</v>
      </c>
      <c r="J157" s="204"/>
    </row>
    <row r="158" spans="1:10" hidden="1" x14ac:dyDescent="0.2">
      <c r="A158" s="344" t="s">
        <v>39</v>
      </c>
      <c r="B158" s="407"/>
      <c r="C158" s="408" t="s">
        <v>41</v>
      </c>
      <c r="D158" s="409"/>
      <c r="E158" s="401"/>
      <c r="F158" s="402"/>
      <c r="G158" s="129" t="s">
        <v>41</v>
      </c>
      <c r="H158" s="130"/>
      <c r="I158" s="131">
        <v>0</v>
      </c>
      <c r="J158" s="204"/>
    </row>
    <row r="159" spans="1:10" hidden="1" x14ac:dyDescent="0.2">
      <c r="A159" s="344" t="s">
        <v>40</v>
      </c>
      <c r="B159" s="407"/>
      <c r="C159" s="408" t="s">
        <v>41</v>
      </c>
      <c r="D159" s="409"/>
      <c r="E159" s="401"/>
      <c r="F159" s="402"/>
      <c r="G159" s="129" t="s">
        <v>41</v>
      </c>
      <c r="H159" s="130"/>
      <c r="I159" s="131">
        <v>0</v>
      </c>
      <c r="J159" s="204"/>
    </row>
    <row r="160" spans="1:10" hidden="1" x14ac:dyDescent="0.2">
      <c r="A160" s="400"/>
      <c r="B160" s="365"/>
      <c r="C160" s="401"/>
      <c r="D160" s="402"/>
      <c r="E160" s="401"/>
      <c r="F160" s="402"/>
      <c r="G160" s="132"/>
      <c r="H160" s="133"/>
      <c r="I160" s="131"/>
      <c r="J160" s="204"/>
    </row>
    <row r="161" spans="1:10" ht="13.5" hidden="1" thickBot="1" x14ac:dyDescent="0.25">
      <c r="A161" s="403"/>
      <c r="B161" s="404"/>
      <c r="C161" s="405"/>
      <c r="D161" s="406"/>
      <c r="E161" s="405"/>
      <c r="F161" s="406"/>
      <c r="G161" s="37"/>
      <c r="H161" s="134"/>
      <c r="I161" s="135"/>
      <c r="J161" s="204"/>
    </row>
    <row r="162" spans="1:10" ht="13.5" hidden="1" thickBot="1" x14ac:dyDescent="0.25">
      <c r="A162" s="388" t="s">
        <v>42</v>
      </c>
      <c r="B162" s="389"/>
      <c r="C162" s="389"/>
      <c r="D162" s="389"/>
      <c r="E162" s="389"/>
      <c r="F162" s="389"/>
      <c r="G162" s="389"/>
      <c r="H162" s="390"/>
      <c r="I162" s="136">
        <f>SUM(I160:I161)</f>
        <v>0</v>
      </c>
      <c r="J162" s="204"/>
    </row>
    <row r="163" spans="1:10" hidden="1" x14ac:dyDescent="0.2">
      <c r="J163" s="204"/>
    </row>
    <row r="164" spans="1:10" hidden="1" x14ac:dyDescent="0.2">
      <c r="A164" s="77" t="s">
        <v>43</v>
      </c>
      <c r="B164" s="341" t="s">
        <v>44</v>
      </c>
      <c r="C164" s="341"/>
      <c r="D164" s="341"/>
      <c r="E164" s="341"/>
      <c r="F164" s="341"/>
      <c r="G164" s="341"/>
      <c r="H164" s="99"/>
      <c r="I164" s="99"/>
      <c r="J164" s="204"/>
    </row>
    <row r="165" spans="1:10" ht="13.5" hidden="1" customHeight="1" thickBot="1" x14ac:dyDescent="0.25">
      <c r="A165" s="391" t="s">
        <v>45</v>
      </c>
      <c r="B165" s="392"/>
      <c r="C165" s="392"/>
      <c r="D165" s="392"/>
      <c r="E165" s="392"/>
      <c r="F165" s="392"/>
      <c r="G165" s="392"/>
      <c r="H165" s="392"/>
      <c r="I165" s="393"/>
      <c r="J165" s="204"/>
    </row>
    <row r="166" spans="1:10" ht="13.5" hidden="1" thickBot="1" x14ac:dyDescent="0.25">
      <c r="A166" s="137"/>
      <c r="B166" s="394" t="s">
        <v>46</v>
      </c>
      <c r="C166" s="395"/>
      <c r="D166" s="395"/>
      <c r="E166" s="395"/>
      <c r="F166" s="395"/>
      <c r="G166" s="395"/>
      <c r="H166" s="396"/>
      <c r="I166" s="125" t="s">
        <v>1</v>
      </c>
      <c r="J166" s="204"/>
    </row>
    <row r="167" spans="1:10" hidden="1" x14ac:dyDescent="0.2">
      <c r="A167" s="138" t="s">
        <v>10</v>
      </c>
      <c r="B167" s="397" t="s">
        <v>47</v>
      </c>
      <c r="C167" s="398"/>
      <c r="D167" s="398"/>
      <c r="E167" s="398"/>
      <c r="F167" s="398"/>
      <c r="G167" s="398"/>
      <c r="H167" s="399"/>
      <c r="I167" s="139">
        <f>I123</f>
        <v>0</v>
      </c>
      <c r="J167" s="204"/>
    </row>
    <row r="168" spans="1:10" hidden="1" x14ac:dyDescent="0.2">
      <c r="A168" s="140" t="s">
        <v>11</v>
      </c>
      <c r="B168" s="360" t="s">
        <v>48</v>
      </c>
      <c r="C168" s="361"/>
      <c r="D168" s="361"/>
      <c r="E168" s="361"/>
      <c r="F168" s="361"/>
      <c r="G168" s="361"/>
      <c r="H168" s="362"/>
      <c r="I168" s="141" t="e">
        <f>#REF!</f>
        <v>#REF!</v>
      </c>
      <c r="J168" s="204"/>
    </row>
    <row r="169" spans="1:10" ht="13.5" hidden="1" thickBot="1" x14ac:dyDescent="0.25">
      <c r="A169" s="140" t="s">
        <v>12</v>
      </c>
      <c r="B169" s="379" t="s">
        <v>49</v>
      </c>
      <c r="C169" s="380"/>
      <c r="D169" s="380"/>
      <c r="E169" s="380"/>
      <c r="F169" s="380"/>
      <c r="G169" s="380"/>
      <c r="H169" s="381"/>
      <c r="I169" s="141">
        <f>I126</f>
        <v>988.81</v>
      </c>
      <c r="J169" s="204"/>
    </row>
    <row r="170" spans="1:10" ht="13.5" hidden="1" thickBot="1" x14ac:dyDescent="0.25">
      <c r="A170" s="382" t="s">
        <v>24</v>
      </c>
      <c r="B170" s="383"/>
      <c r="C170" s="383"/>
      <c r="D170" s="383"/>
      <c r="E170" s="383"/>
      <c r="F170" s="383"/>
      <c r="G170" s="383"/>
      <c r="H170" s="384"/>
      <c r="I170" s="136" t="e">
        <f>SUM(I167:I169)</f>
        <v>#REF!</v>
      </c>
      <c r="J170" s="204"/>
    </row>
    <row r="171" spans="1:10" hidden="1" x14ac:dyDescent="0.2">
      <c r="A171" s="77" t="s">
        <v>21</v>
      </c>
      <c r="B171" s="19" t="s">
        <v>50</v>
      </c>
      <c r="J171" s="204"/>
    </row>
    <row r="172" spans="1:10" x14ac:dyDescent="0.2">
      <c r="J172" s="204"/>
    </row>
    <row r="174" spans="1:10" s="143" customFormat="1" x14ac:dyDescent="0.2">
      <c r="A174" s="142"/>
      <c r="B174" s="142"/>
      <c r="J174" s="144"/>
    </row>
    <row r="175" spans="1:10" s="143" customFormat="1" ht="38.25" x14ac:dyDescent="0.2">
      <c r="A175" s="172" t="s">
        <v>137</v>
      </c>
      <c r="B175" s="173" t="s">
        <v>199</v>
      </c>
      <c r="C175" s="173" t="s">
        <v>138</v>
      </c>
      <c r="D175" s="339" t="s">
        <v>139</v>
      </c>
      <c r="E175" s="339"/>
      <c r="F175" s="339"/>
      <c r="G175" s="173" t="s">
        <v>292</v>
      </c>
      <c r="H175" s="201" t="s">
        <v>200</v>
      </c>
      <c r="I175" s="202" t="s">
        <v>204</v>
      </c>
    </row>
    <row r="176" spans="1:10" ht="29.25" customHeight="1" x14ac:dyDescent="0.2">
      <c r="A176" s="30">
        <v>4</v>
      </c>
      <c r="B176" s="217">
        <f>F12</f>
        <v>292</v>
      </c>
      <c r="C176" s="30" t="str">
        <f>D12</f>
        <v xml:space="preserve">Unidade </v>
      </c>
      <c r="D176" s="344" t="str">
        <f>A12</f>
        <v>Poda de árvore até 10 metros</v>
      </c>
      <c r="E176" s="344"/>
      <c r="F176" s="344"/>
      <c r="G176" s="215">
        <f>ROUND(I151/B176,4)</f>
        <v>58.708799999999997</v>
      </c>
      <c r="H176" s="65">
        <f>B176*G176</f>
        <v>17142.9696</v>
      </c>
      <c r="I176" s="65">
        <f>H176*12</f>
        <v>205715.63520000002</v>
      </c>
    </row>
    <row r="177" spans="1:10" x14ac:dyDescent="0.2">
      <c r="D177" s="77"/>
      <c r="E177" s="77"/>
      <c r="F177" s="77"/>
      <c r="G177" s="77"/>
      <c r="H177" s="77"/>
      <c r="J177" s="20"/>
    </row>
    <row r="178" spans="1:10" x14ac:dyDescent="0.2">
      <c r="F178" s="145"/>
    </row>
    <row r="180" spans="1:10" ht="13.5" thickBot="1" x14ac:dyDescent="0.25"/>
    <row r="181" spans="1:10" ht="13.5" thickBot="1" x14ac:dyDescent="0.25">
      <c r="A181" s="68"/>
      <c r="B181" s="69"/>
      <c r="C181" s="69"/>
      <c r="D181" s="69"/>
      <c r="E181" s="69"/>
      <c r="F181" s="69"/>
      <c r="G181" s="146"/>
    </row>
    <row r="182" spans="1:10" ht="15.75" thickBot="1" x14ac:dyDescent="0.25">
      <c r="A182" s="159" t="s">
        <v>160</v>
      </c>
      <c r="B182" s="160"/>
      <c r="C182" s="160"/>
      <c r="D182" s="161"/>
      <c r="E182" s="161"/>
      <c r="F182" s="162"/>
      <c r="G182" s="147"/>
    </row>
    <row r="183" spans="1:10" x14ac:dyDescent="0.2">
      <c r="A183" s="22"/>
      <c r="D183" s="20"/>
      <c r="E183" s="20"/>
      <c r="F183" s="20"/>
      <c r="G183" s="147"/>
    </row>
    <row r="184" spans="1:10" ht="15.75" thickBot="1" x14ac:dyDescent="0.25">
      <c r="A184" s="18" t="s">
        <v>294</v>
      </c>
      <c r="D184" s="20"/>
      <c r="E184" s="20"/>
      <c r="F184" s="20"/>
      <c r="G184" s="147"/>
    </row>
    <row r="185" spans="1:10" ht="24.75" thickBot="1" x14ac:dyDescent="0.25">
      <c r="A185" s="241" t="s">
        <v>251</v>
      </c>
      <c r="B185" s="242" t="s">
        <v>252</v>
      </c>
      <c r="C185" s="242" t="s">
        <v>253</v>
      </c>
      <c r="D185" s="243" t="s">
        <v>254</v>
      </c>
      <c r="E185" s="243" t="s">
        <v>293</v>
      </c>
      <c r="G185" s="147"/>
      <c r="I185" s="93"/>
      <c r="J185" s="19"/>
    </row>
    <row r="186" spans="1:10" x14ac:dyDescent="0.2">
      <c r="A186" s="163" t="s">
        <v>337</v>
      </c>
      <c r="B186" s="24" t="s">
        <v>151</v>
      </c>
      <c r="C186" s="25">
        <v>0.25</v>
      </c>
      <c r="D186" s="26">
        <v>130</v>
      </c>
      <c r="E186" s="26">
        <f>C186*D186</f>
        <v>32.5</v>
      </c>
      <c r="F186" s="27"/>
      <c r="G186" s="147"/>
    </row>
    <row r="187" spans="1:10" x14ac:dyDescent="0.2">
      <c r="A187" s="195" t="s">
        <v>338</v>
      </c>
      <c r="B187" s="24" t="s">
        <v>151</v>
      </c>
      <c r="C187" s="25">
        <v>0.25</v>
      </c>
      <c r="D187" s="26">
        <v>100</v>
      </c>
      <c r="E187" s="26">
        <f t="shared" ref="E187:E190" si="9">C187*D187</f>
        <v>25</v>
      </c>
      <c r="F187" s="27"/>
      <c r="G187" s="147"/>
    </row>
    <row r="188" spans="1:10" x14ac:dyDescent="0.2">
      <c r="A188" s="163" t="s">
        <v>245</v>
      </c>
      <c r="B188" s="24" t="s">
        <v>151</v>
      </c>
      <c r="C188" s="25">
        <v>0.25</v>
      </c>
      <c r="D188" s="26">
        <v>23.17</v>
      </c>
      <c r="E188" s="26">
        <f t="shared" si="9"/>
        <v>5.7925000000000004</v>
      </c>
      <c r="F188" s="27"/>
      <c r="G188" s="147"/>
    </row>
    <row r="189" spans="1:10" ht="33.75" x14ac:dyDescent="0.2">
      <c r="A189" s="163" t="s">
        <v>339</v>
      </c>
      <c r="B189" s="24" t="s">
        <v>151</v>
      </c>
      <c r="C189" s="25">
        <v>0.25</v>
      </c>
      <c r="D189" s="26">
        <v>79</v>
      </c>
      <c r="E189" s="26">
        <f t="shared" si="9"/>
        <v>19.75</v>
      </c>
      <c r="F189" s="27"/>
      <c r="G189" s="147"/>
    </row>
    <row r="190" spans="1:10" x14ac:dyDescent="0.2">
      <c r="A190" s="163" t="s">
        <v>340</v>
      </c>
      <c r="B190" s="24" t="s">
        <v>151</v>
      </c>
      <c r="C190" s="25">
        <v>0.25</v>
      </c>
      <c r="D190" s="26">
        <v>25</v>
      </c>
      <c r="E190" s="26">
        <f t="shared" si="9"/>
        <v>6.25</v>
      </c>
      <c r="F190" s="27"/>
      <c r="G190" s="147"/>
    </row>
    <row r="191" spans="1:10" ht="33.75" x14ac:dyDescent="0.2">
      <c r="A191" s="163" t="s">
        <v>247</v>
      </c>
      <c r="B191" s="24" t="s">
        <v>151</v>
      </c>
      <c r="C191" s="25">
        <v>0.25</v>
      </c>
      <c r="D191" s="26">
        <v>19.3</v>
      </c>
      <c r="E191" s="26">
        <f>D191*C191</f>
        <v>4.8250000000000002</v>
      </c>
      <c r="F191" s="27"/>
      <c r="G191" s="147"/>
    </row>
    <row r="192" spans="1:10" ht="22.5" x14ac:dyDescent="0.2">
      <c r="A192" s="163" t="s">
        <v>341</v>
      </c>
      <c r="B192" s="24" t="s">
        <v>151</v>
      </c>
      <c r="C192" s="25">
        <v>1.3333333333333333</v>
      </c>
      <c r="D192" s="26">
        <v>1.89</v>
      </c>
      <c r="E192" s="26">
        <f>D192*C192</f>
        <v>2.5199999999999996</v>
      </c>
      <c r="F192" s="27"/>
      <c r="G192" s="147"/>
    </row>
    <row r="193" spans="1:11" ht="22.5" x14ac:dyDescent="0.2">
      <c r="A193" s="163" t="s">
        <v>342</v>
      </c>
      <c r="B193" s="24" t="s">
        <v>151</v>
      </c>
      <c r="C193" s="25">
        <v>8.3333333333333329E-2</v>
      </c>
      <c r="D193" s="26">
        <v>160</v>
      </c>
      <c r="E193" s="26">
        <f t="shared" ref="E193:E198" si="10">D193*C193</f>
        <v>13.333333333333332</v>
      </c>
      <c r="F193" s="27"/>
      <c r="G193" s="147"/>
    </row>
    <row r="194" spans="1:11" x14ac:dyDescent="0.2">
      <c r="A194" s="163" t="s">
        <v>343</v>
      </c>
      <c r="B194" s="24" t="s">
        <v>151</v>
      </c>
      <c r="C194" s="25">
        <v>8.3333333333333329E-2</v>
      </c>
      <c r="D194" s="26">
        <v>60</v>
      </c>
      <c r="E194" s="26">
        <f t="shared" si="10"/>
        <v>5</v>
      </c>
      <c r="F194" s="27"/>
      <c r="G194" s="147"/>
    </row>
    <row r="195" spans="1:11" ht="22.5" x14ac:dyDescent="0.2">
      <c r="A195" s="163" t="s">
        <v>344</v>
      </c>
      <c r="B195" s="24" t="s">
        <v>151</v>
      </c>
      <c r="C195" s="25">
        <v>1</v>
      </c>
      <c r="D195" s="26">
        <v>59.9</v>
      </c>
      <c r="E195" s="26">
        <f t="shared" si="10"/>
        <v>59.9</v>
      </c>
      <c r="F195" s="27"/>
      <c r="G195" s="147"/>
    </row>
    <row r="196" spans="1:11" ht="33.75" x14ac:dyDescent="0.2">
      <c r="A196" s="163" t="s">
        <v>345</v>
      </c>
      <c r="B196" s="24" t="s">
        <v>151</v>
      </c>
      <c r="C196" s="25">
        <v>5</v>
      </c>
      <c r="D196" s="26">
        <v>18.899999999999999</v>
      </c>
      <c r="E196" s="26">
        <f t="shared" si="10"/>
        <v>94.5</v>
      </c>
      <c r="F196" s="27"/>
      <c r="G196" s="147"/>
    </row>
    <row r="197" spans="1:11" ht="22.5" x14ac:dyDescent="0.2">
      <c r="A197" s="163" t="s">
        <v>280</v>
      </c>
      <c r="B197" s="24" t="s">
        <v>151</v>
      </c>
      <c r="C197" s="25">
        <v>8.3333333333333329E-2</v>
      </c>
      <c r="D197" s="26">
        <v>6.89</v>
      </c>
      <c r="E197" s="26">
        <f t="shared" si="10"/>
        <v>0.5741666666666666</v>
      </c>
      <c r="F197" s="27"/>
      <c r="G197" s="147"/>
    </row>
    <row r="198" spans="1:11" x14ac:dyDescent="0.2">
      <c r="A198" s="35" t="s">
        <v>257</v>
      </c>
      <c r="B198" s="24" t="s">
        <v>151</v>
      </c>
      <c r="C198" s="25"/>
      <c r="D198" s="26"/>
      <c r="E198" s="26">
        <f t="shared" si="10"/>
        <v>0</v>
      </c>
      <c r="F198" s="27"/>
      <c r="G198" s="147"/>
    </row>
    <row r="199" spans="1:11" x14ac:dyDescent="0.2">
      <c r="A199" s="451" t="s">
        <v>296</v>
      </c>
      <c r="B199" s="452"/>
      <c r="C199" s="452"/>
      <c r="D199" s="453"/>
      <c r="E199" s="29">
        <f>SUM(E186:E198)</f>
        <v>269.94499999999999</v>
      </c>
      <c r="F199" s="27"/>
      <c r="G199" s="147"/>
    </row>
    <row r="200" spans="1:11" x14ac:dyDescent="0.2">
      <c r="A200" s="22"/>
      <c r="D200" s="20"/>
      <c r="E200" s="20"/>
      <c r="F200" s="27"/>
      <c r="G200" s="147"/>
    </row>
    <row r="201" spans="1:11" ht="15.75" thickBot="1" x14ac:dyDescent="0.25">
      <c r="A201" s="18" t="s">
        <v>184</v>
      </c>
      <c r="D201" s="20"/>
      <c r="E201" s="20"/>
      <c r="F201" s="27"/>
      <c r="G201" s="147"/>
      <c r="K201" s="302">
        <f>E199+E215+E235</f>
        <v>4268.7616666666654</v>
      </c>
    </row>
    <row r="202" spans="1:11" ht="24.75" thickBot="1" x14ac:dyDescent="0.25">
      <c r="A202" s="241" t="s">
        <v>251</v>
      </c>
      <c r="B202" s="242" t="s">
        <v>252</v>
      </c>
      <c r="C202" s="242" t="s">
        <v>253</v>
      </c>
      <c r="D202" s="243" t="s">
        <v>254</v>
      </c>
      <c r="E202" s="243" t="s">
        <v>255</v>
      </c>
      <c r="F202" s="27"/>
      <c r="G202" s="147"/>
    </row>
    <row r="203" spans="1:11" x14ac:dyDescent="0.2">
      <c r="A203" s="163" t="s">
        <v>337</v>
      </c>
      <c r="B203" s="24" t="s">
        <v>151</v>
      </c>
      <c r="C203" s="25">
        <v>0.25</v>
      </c>
      <c r="D203" s="26">
        <v>130</v>
      </c>
      <c r="E203" s="26">
        <f>C203*D203</f>
        <v>32.5</v>
      </c>
      <c r="G203" s="147"/>
    </row>
    <row r="204" spans="1:11" x14ac:dyDescent="0.2">
      <c r="A204" s="195" t="s">
        <v>244</v>
      </c>
      <c r="B204" s="24" t="s">
        <v>151</v>
      </c>
      <c r="C204" s="25">
        <v>0.25</v>
      </c>
      <c r="D204" s="26">
        <v>100</v>
      </c>
      <c r="E204" s="26">
        <f t="shared" ref="E204:E214" si="11">C204*D204</f>
        <v>25</v>
      </c>
      <c r="F204" s="27"/>
      <c r="G204" s="147"/>
    </row>
    <row r="205" spans="1:11" x14ac:dyDescent="0.2">
      <c r="A205" s="163" t="s">
        <v>245</v>
      </c>
      <c r="B205" s="24" t="s">
        <v>151</v>
      </c>
      <c r="C205" s="25">
        <v>0.25</v>
      </c>
      <c r="D205" s="26">
        <v>25.8</v>
      </c>
      <c r="E205" s="26">
        <f t="shared" si="11"/>
        <v>6.45</v>
      </c>
      <c r="F205" s="27"/>
      <c r="G205" s="147"/>
    </row>
    <row r="206" spans="1:11" ht="33.75" x14ac:dyDescent="0.2">
      <c r="A206" s="163" t="s">
        <v>339</v>
      </c>
      <c r="B206" s="24" t="s">
        <v>151</v>
      </c>
      <c r="C206" s="25">
        <v>0.25</v>
      </c>
      <c r="D206" s="26">
        <v>130</v>
      </c>
      <c r="E206" s="26">
        <f t="shared" si="11"/>
        <v>32.5</v>
      </c>
      <c r="F206" s="27"/>
      <c r="G206" s="147"/>
    </row>
    <row r="207" spans="1:11" x14ac:dyDescent="0.2">
      <c r="A207" s="163" t="s">
        <v>340</v>
      </c>
      <c r="B207" s="24" t="s">
        <v>151</v>
      </c>
      <c r="C207" s="25">
        <v>0.25</v>
      </c>
      <c r="D207" s="26">
        <v>71</v>
      </c>
      <c r="E207" s="26">
        <f t="shared" si="11"/>
        <v>17.75</v>
      </c>
      <c r="F207" s="27"/>
      <c r="G207" s="147"/>
    </row>
    <row r="208" spans="1:11" ht="33.75" x14ac:dyDescent="0.2">
      <c r="A208" s="163" t="s">
        <v>247</v>
      </c>
      <c r="B208" s="24" t="s">
        <v>151</v>
      </c>
      <c r="C208" s="25">
        <v>0.25</v>
      </c>
      <c r="D208" s="26">
        <v>21.8</v>
      </c>
      <c r="E208" s="26">
        <f t="shared" si="11"/>
        <v>5.45</v>
      </c>
      <c r="F208" s="27"/>
      <c r="G208" s="147"/>
    </row>
    <row r="209" spans="1:7" ht="22.5" x14ac:dyDescent="0.2">
      <c r="A209" s="163" t="s">
        <v>341</v>
      </c>
      <c r="B209" s="24" t="s">
        <v>151</v>
      </c>
      <c r="C209" s="25">
        <v>1.3333333333333333</v>
      </c>
      <c r="D209" s="26">
        <v>5.8</v>
      </c>
      <c r="E209" s="26">
        <f t="shared" si="11"/>
        <v>7.7333333333333325</v>
      </c>
      <c r="F209" s="27"/>
      <c r="G209" s="147"/>
    </row>
    <row r="210" spans="1:7" x14ac:dyDescent="0.2">
      <c r="A210" s="163" t="s">
        <v>343</v>
      </c>
      <c r="B210" s="24" t="s">
        <v>151</v>
      </c>
      <c r="C210" s="25">
        <v>8.3333333333333329E-2</v>
      </c>
      <c r="D210" s="26">
        <v>60</v>
      </c>
      <c r="E210" s="26">
        <f t="shared" si="11"/>
        <v>5</v>
      </c>
      <c r="F210" s="27"/>
      <c r="G210" s="147"/>
    </row>
    <row r="211" spans="1:7" ht="22.5" x14ac:dyDescent="0.2">
      <c r="A211" s="163" t="s">
        <v>344</v>
      </c>
      <c r="B211" s="24" t="s">
        <v>151</v>
      </c>
      <c r="C211" s="25">
        <v>1</v>
      </c>
      <c r="D211" s="26">
        <v>59</v>
      </c>
      <c r="E211" s="26">
        <f t="shared" si="11"/>
        <v>59</v>
      </c>
      <c r="F211" s="27"/>
      <c r="G211" s="147"/>
    </row>
    <row r="212" spans="1:7" ht="33.75" x14ac:dyDescent="0.2">
      <c r="A212" s="163" t="s">
        <v>345</v>
      </c>
      <c r="B212" s="24" t="s">
        <v>151</v>
      </c>
      <c r="C212" s="25">
        <v>5</v>
      </c>
      <c r="D212" s="26">
        <v>35</v>
      </c>
      <c r="E212" s="26">
        <f t="shared" si="11"/>
        <v>175</v>
      </c>
      <c r="F212" s="27"/>
      <c r="G212" s="147"/>
    </row>
    <row r="213" spans="1:7" ht="22.5" x14ac:dyDescent="0.2">
      <c r="A213" s="163" t="s">
        <v>280</v>
      </c>
      <c r="B213" s="24" t="s">
        <v>151</v>
      </c>
      <c r="C213" s="25">
        <v>8.3333333333333329E-2</v>
      </c>
      <c r="D213" s="26">
        <v>31.5</v>
      </c>
      <c r="E213" s="26">
        <f t="shared" si="11"/>
        <v>2.625</v>
      </c>
      <c r="F213" s="27"/>
      <c r="G213" s="147"/>
    </row>
    <row r="214" spans="1:7" x14ac:dyDescent="0.2">
      <c r="A214" s="35" t="s">
        <v>257</v>
      </c>
      <c r="B214" s="76"/>
      <c r="C214" s="76"/>
      <c r="D214" s="76"/>
      <c r="E214" s="26">
        <f t="shared" si="11"/>
        <v>0</v>
      </c>
      <c r="F214" s="27"/>
      <c r="G214" s="147"/>
    </row>
    <row r="215" spans="1:7" x14ac:dyDescent="0.2">
      <c r="A215" s="467" t="s">
        <v>295</v>
      </c>
      <c r="B215" s="468"/>
      <c r="C215" s="468"/>
      <c r="D215" s="469"/>
      <c r="E215" s="198">
        <f>SUM(E203:E213)</f>
        <v>369.00833333333333</v>
      </c>
      <c r="F215" s="27"/>
      <c r="G215" s="147"/>
    </row>
    <row r="216" spans="1:7" x14ac:dyDescent="0.2">
      <c r="A216" s="232"/>
      <c r="B216" s="233"/>
      <c r="C216" s="233"/>
      <c r="D216" s="233"/>
      <c r="E216" s="233"/>
      <c r="F216" s="27"/>
      <c r="G216" s="147"/>
    </row>
    <row r="217" spans="1:7" x14ac:dyDescent="0.2">
      <c r="F217" s="27"/>
      <c r="G217" s="147"/>
    </row>
    <row r="218" spans="1:7" ht="15" x14ac:dyDescent="0.2">
      <c r="A218" s="18" t="s">
        <v>219</v>
      </c>
      <c r="D218" s="20"/>
      <c r="E218" s="20"/>
      <c r="F218" s="27"/>
      <c r="G218" s="147"/>
    </row>
    <row r="219" spans="1:7" ht="13.5" thickBot="1" x14ac:dyDescent="0.25">
      <c r="A219" s="22"/>
      <c r="D219" s="20"/>
      <c r="E219" s="20"/>
      <c r="F219" s="233"/>
      <c r="G219" s="234"/>
    </row>
    <row r="220" spans="1:7" ht="36.75" thickBot="1" x14ac:dyDescent="0.25">
      <c r="A220" s="241" t="s">
        <v>251</v>
      </c>
      <c r="B220" s="242" t="s">
        <v>252</v>
      </c>
      <c r="C220" s="242" t="s">
        <v>253</v>
      </c>
      <c r="D220" s="243" t="s">
        <v>254</v>
      </c>
      <c r="E220" s="243" t="s">
        <v>328</v>
      </c>
      <c r="F220" s="20"/>
    </row>
    <row r="221" spans="1:7" ht="23.25" thickBot="1" x14ac:dyDescent="0.25">
      <c r="A221" s="163" t="s">
        <v>316</v>
      </c>
      <c r="B221" s="30" t="s">
        <v>148</v>
      </c>
      <c r="C221" s="31">
        <v>1</v>
      </c>
      <c r="D221" s="32">
        <v>350</v>
      </c>
      <c r="E221" s="32">
        <f>C221*D221</f>
        <v>350</v>
      </c>
    </row>
    <row r="222" spans="1:7" x14ac:dyDescent="0.2">
      <c r="A222" s="163" t="s">
        <v>317</v>
      </c>
      <c r="B222" s="30" t="s">
        <v>148</v>
      </c>
      <c r="C222" s="31">
        <v>8.3333333333333329E-2</v>
      </c>
      <c r="D222" s="32">
        <v>1250</v>
      </c>
      <c r="E222" s="32">
        <f t="shared" ref="E222:E234" si="12">C222*D222</f>
        <v>104.16666666666666</v>
      </c>
      <c r="F222" s="146"/>
    </row>
    <row r="223" spans="1:7" ht="45" x14ac:dyDescent="0.2">
      <c r="A223" s="163" t="s">
        <v>318</v>
      </c>
      <c r="B223" s="30" t="s">
        <v>148</v>
      </c>
      <c r="C223" s="31">
        <v>10</v>
      </c>
      <c r="D223" s="32">
        <v>21.2</v>
      </c>
      <c r="E223" s="32">
        <f t="shared" si="12"/>
        <v>212</v>
      </c>
      <c r="F223" s="147"/>
    </row>
    <row r="224" spans="1:7" ht="33.75" x14ac:dyDescent="0.2">
      <c r="A224" s="163" t="s">
        <v>319</v>
      </c>
      <c r="B224" s="30" t="s">
        <v>148</v>
      </c>
      <c r="C224" s="31">
        <v>10</v>
      </c>
      <c r="D224" s="32">
        <v>85</v>
      </c>
      <c r="E224" s="32">
        <f t="shared" si="12"/>
        <v>850</v>
      </c>
      <c r="F224" s="147"/>
    </row>
    <row r="225" spans="1:6" ht="22.5" x14ac:dyDescent="0.2">
      <c r="A225" s="163" t="s">
        <v>320</v>
      </c>
      <c r="B225" s="30" t="s">
        <v>148</v>
      </c>
      <c r="C225" s="31">
        <v>2</v>
      </c>
      <c r="D225" s="32">
        <v>15</v>
      </c>
      <c r="E225" s="32">
        <f t="shared" si="12"/>
        <v>30</v>
      </c>
      <c r="F225" s="147"/>
    </row>
    <row r="226" spans="1:6" ht="17.25" customHeight="1" x14ac:dyDescent="0.2">
      <c r="A226" s="163" t="s">
        <v>321</v>
      </c>
      <c r="B226" s="30" t="s">
        <v>148</v>
      </c>
      <c r="C226" s="31">
        <v>8.3333333333333329E-2</v>
      </c>
      <c r="D226" s="32">
        <v>4280</v>
      </c>
      <c r="E226" s="32">
        <f t="shared" si="12"/>
        <v>356.66666666666663</v>
      </c>
      <c r="F226" s="147"/>
    </row>
    <row r="227" spans="1:6" ht="22.5" x14ac:dyDescent="0.2">
      <c r="A227" s="163" t="s">
        <v>322</v>
      </c>
      <c r="B227" s="30" t="s">
        <v>148</v>
      </c>
      <c r="C227" s="31">
        <v>0.25</v>
      </c>
      <c r="D227" s="32">
        <v>51.25</v>
      </c>
      <c r="E227" s="32">
        <f t="shared" si="12"/>
        <v>12.8125</v>
      </c>
      <c r="F227" s="147"/>
    </row>
    <row r="228" spans="1:6" ht="90" x14ac:dyDescent="0.2">
      <c r="A228" s="163" t="s">
        <v>313</v>
      </c>
      <c r="B228" s="30" t="s">
        <v>148</v>
      </c>
      <c r="C228" s="31">
        <v>0.25</v>
      </c>
      <c r="D228" s="32">
        <v>50.85</v>
      </c>
      <c r="E228" s="32">
        <f t="shared" si="12"/>
        <v>12.7125</v>
      </c>
      <c r="F228" s="147"/>
    </row>
    <row r="229" spans="1:6" ht="22.5" x14ac:dyDescent="0.2">
      <c r="A229" s="163" t="s">
        <v>323</v>
      </c>
      <c r="B229" s="30" t="s">
        <v>148</v>
      </c>
      <c r="C229" s="31">
        <v>0.25</v>
      </c>
      <c r="D229" s="32">
        <v>35.799999999999997</v>
      </c>
      <c r="E229" s="32">
        <f t="shared" si="12"/>
        <v>8.9499999999999993</v>
      </c>
      <c r="F229" s="147"/>
    </row>
    <row r="230" spans="1:6" ht="33.75" x14ac:dyDescent="0.2">
      <c r="A230" s="163" t="s">
        <v>324</v>
      </c>
      <c r="B230" s="30" t="s">
        <v>148</v>
      </c>
      <c r="C230" s="31">
        <v>0.83333333333333337</v>
      </c>
      <c r="D230" s="32">
        <v>21</v>
      </c>
      <c r="E230" s="32">
        <f t="shared" si="12"/>
        <v>17.5</v>
      </c>
      <c r="F230" s="147"/>
    </row>
    <row r="231" spans="1:6" ht="22.5" x14ac:dyDescent="0.2">
      <c r="A231" s="163" t="s">
        <v>325</v>
      </c>
      <c r="B231" s="30" t="s">
        <v>148</v>
      </c>
      <c r="C231" s="31">
        <v>0.16666666666666666</v>
      </c>
      <c r="D231" s="32">
        <v>1580</v>
      </c>
      <c r="E231" s="32">
        <f t="shared" si="12"/>
        <v>263.33333333333331</v>
      </c>
      <c r="F231" s="147"/>
    </row>
    <row r="232" spans="1:6" ht="22.5" x14ac:dyDescent="0.2">
      <c r="A232" s="163" t="s">
        <v>326</v>
      </c>
      <c r="B232" s="30" t="s">
        <v>148</v>
      </c>
      <c r="C232" s="31">
        <v>0.16666666666666666</v>
      </c>
      <c r="D232" s="32">
        <v>3950</v>
      </c>
      <c r="E232" s="32">
        <f t="shared" si="12"/>
        <v>658.33333333333326</v>
      </c>
      <c r="F232" s="147"/>
    </row>
    <row r="233" spans="1:6" ht="22.5" x14ac:dyDescent="0.2">
      <c r="A233" s="163" t="s">
        <v>327</v>
      </c>
      <c r="B233" s="30" t="s">
        <v>148</v>
      </c>
      <c r="C233" s="31">
        <v>0.16666666666666666</v>
      </c>
      <c r="D233" s="32">
        <v>4520</v>
      </c>
      <c r="E233" s="32">
        <f t="shared" si="12"/>
        <v>753.33333333333326</v>
      </c>
      <c r="F233" s="147"/>
    </row>
    <row r="234" spans="1:6" ht="15" customHeight="1" x14ac:dyDescent="0.2">
      <c r="A234" s="35" t="s">
        <v>257</v>
      </c>
      <c r="B234" s="30" t="s">
        <v>148</v>
      </c>
      <c r="C234" s="33"/>
      <c r="D234" s="32"/>
      <c r="E234" s="32">
        <f t="shared" si="12"/>
        <v>0</v>
      </c>
      <c r="F234" s="147"/>
    </row>
    <row r="235" spans="1:6" x14ac:dyDescent="0.2">
      <c r="A235" s="455" t="s">
        <v>226</v>
      </c>
      <c r="B235" s="456"/>
      <c r="C235" s="456"/>
      <c r="D235" s="457"/>
      <c r="E235" s="34">
        <f>SUM(E221:E234)</f>
        <v>3629.8083333333325</v>
      </c>
      <c r="F235" s="147"/>
    </row>
    <row r="236" spans="1:6" x14ac:dyDescent="0.2">
      <c r="A236" s="22"/>
      <c r="F236" s="147"/>
    </row>
    <row r="237" spans="1:6" x14ac:dyDescent="0.2">
      <c r="A237" s="22"/>
      <c r="F237" s="147"/>
    </row>
    <row r="238" spans="1:6" ht="13.5" thickBot="1" x14ac:dyDescent="0.25">
      <c r="A238" s="153"/>
      <c r="B238" s="154"/>
      <c r="C238" s="154"/>
      <c r="D238" s="154"/>
      <c r="E238" s="154"/>
      <c r="F238" s="147"/>
    </row>
    <row r="239" spans="1:6" x14ac:dyDescent="0.2">
      <c r="F239" s="147"/>
    </row>
    <row r="240" spans="1:6" x14ac:dyDescent="0.2">
      <c r="F240" s="147"/>
    </row>
    <row r="241" spans="6:6" x14ac:dyDescent="0.2">
      <c r="F241" s="147"/>
    </row>
    <row r="242" spans="6:6" x14ac:dyDescent="0.2">
      <c r="F242" s="147"/>
    </row>
    <row r="243" spans="6:6" ht="13.5" thickBot="1" x14ac:dyDescent="0.25">
      <c r="F243" s="148"/>
    </row>
  </sheetData>
  <mergeCells count="188">
    <mergeCell ref="I150:J150"/>
    <mergeCell ref="A151:H151"/>
    <mergeCell ref="I151:J151"/>
    <mergeCell ref="B87:G87"/>
    <mergeCell ref="A92:G92"/>
    <mergeCell ref="A152:H152"/>
    <mergeCell ref="A138:H138"/>
    <mergeCell ref="B139:H139"/>
    <mergeCell ref="B140:H140"/>
    <mergeCell ref="B141:H141"/>
    <mergeCell ref="B142:H142"/>
    <mergeCell ref="I147:J147"/>
    <mergeCell ref="A117:I117"/>
    <mergeCell ref="A118:I118"/>
    <mergeCell ref="B120:G120"/>
    <mergeCell ref="B121:G121"/>
    <mergeCell ref="B122:G122"/>
    <mergeCell ref="A126:G126"/>
    <mergeCell ref="B133:G133"/>
    <mergeCell ref="B135:G135"/>
    <mergeCell ref="B131:G131"/>
    <mergeCell ref="A137:J137"/>
    <mergeCell ref="B124:G124"/>
    <mergeCell ref="B125:G125"/>
    <mergeCell ref="B128:G128"/>
    <mergeCell ref="B129:G129"/>
    <mergeCell ref="B127:I127"/>
    <mergeCell ref="A94:G94"/>
    <mergeCell ref="A96:G96"/>
    <mergeCell ref="A93:I93"/>
    <mergeCell ref="B95:G95"/>
    <mergeCell ref="A97:I97"/>
    <mergeCell ref="A98:J98"/>
    <mergeCell ref="B115:G115"/>
    <mergeCell ref="A112:I112"/>
    <mergeCell ref="B113:G113"/>
    <mergeCell ref="B114:G114"/>
    <mergeCell ref="A116:G116"/>
    <mergeCell ref="B108:G108"/>
    <mergeCell ref="B109:G109"/>
    <mergeCell ref="B88:G88"/>
    <mergeCell ref="B89:G89"/>
    <mergeCell ref="B90:G90"/>
    <mergeCell ref="B91:G91"/>
    <mergeCell ref="A159:B159"/>
    <mergeCell ref="C159:D159"/>
    <mergeCell ref="E159:F159"/>
    <mergeCell ref="A155:B155"/>
    <mergeCell ref="C155:D155"/>
    <mergeCell ref="A104:I104"/>
    <mergeCell ref="A105:J105"/>
    <mergeCell ref="B106:G106"/>
    <mergeCell ref="B107:G107"/>
    <mergeCell ref="A110:G110"/>
    <mergeCell ref="A111:I111"/>
    <mergeCell ref="B119:G119"/>
    <mergeCell ref="B123:G123"/>
    <mergeCell ref="A158:B158"/>
    <mergeCell ref="C158:D158"/>
    <mergeCell ref="E158:F158"/>
    <mergeCell ref="A156:B156"/>
    <mergeCell ref="C156:D156"/>
    <mergeCell ref="E156:F156"/>
    <mergeCell ref="A157:B157"/>
    <mergeCell ref="C157:D157"/>
    <mergeCell ref="E157:F157"/>
    <mergeCell ref="I148:J148"/>
    <mergeCell ref="I149:J149"/>
    <mergeCell ref="A235:D235"/>
    <mergeCell ref="B166:H166"/>
    <mergeCell ref="B167:H167"/>
    <mergeCell ref="B168:H168"/>
    <mergeCell ref="B169:H169"/>
    <mergeCell ref="A160:B160"/>
    <mergeCell ref="C160:D160"/>
    <mergeCell ref="E160:F160"/>
    <mergeCell ref="A161:B161"/>
    <mergeCell ref="C161:D161"/>
    <mergeCell ref="E161:F161"/>
    <mergeCell ref="A170:H170"/>
    <mergeCell ref="D175:F175"/>
    <mergeCell ref="D176:F176"/>
    <mergeCell ref="A199:D199"/>
    <mergeCell ref="A215:D215"/>
    <mergeCell ref="A162:H162"/>
    <mergeCell ref="B164:G164"/>
    <mergeCell ref="A165:I165"/>
    <mergeCell ref="E155:F155"/>
    <mergeCell ref="B154:G154"/>
    <mergeCell ref="B146:H146"/>
    <mergeCell ref="B147:H147"/>
    <mergeCell ref="B148:H148"/>
    <mergeCell ref="B149:H149"/>
    <mergeCell ref="B150:H150"/>
    <mergeCell ref="B143:H143"/>
    <mergeCell ref="B144:H144"/>
    <mergeCell ref="B145:H145"/>
    <mergeCell ref="B74:G74"/>
    <mergeCell ref="A85:G85"/>
    <mergeCell ref="B86:G86"/>
    <mergeCell ref="B69:G69"/>
    <mergeCell ref="B70:G70"/>
    <mergeCell ref="B71:G71"/>
    <mergeCell ref="B72:G72"/>
    <mergeCell ref="B63:H63"/>
    <mergeCell ref="B61:H61"/>
    <mergeCell ref="B62:H62"/>
    <mergeCell ref="A64:H64"/>
    <mergeCell ref="A65:I65"/>
    <mergeCell ref="A66:J66"/>
    <mergeCell ref="B67:G67"/>
    <mergeCell ref="B68:G68"/>
    <mergeCell ref="A75:G75"/>
    <mergeCell ref="A76:I76"/>
    <mergeCell ref="A84:J84"/>
    <mergeCell ref="B73:G73"/>
    <mergeCell ref="A77:I77"/>
    <mergeCell ref="B78:G78"/>
    <mergeCell ref="B79:G79"/>
    <mergeCell ref="B80:G80"/>
    <mergeCell ref="B81:G81"/>
    <mergeCell ref="B54:G54"/>
    <mergeCell ref="B56:G56"/>
    <mergeCell ref="A57:H57"/>
    <mergeCell ref="A58:I58"/>
    <mergeCell ref="A59:J59"/>
    <mergeCell ref="A60:H60"/>
    <mergeCell ref="B51:G51"/>
    <mergeCell ref="B52:G52"/>
    <mergeCell ref="B53:G53"/>
    <mergeCell ref="B55:G55"/>
    <mergeCell ref="A48:I48"/>
    <mergeCell ref="A49:G49"/>
    <mergeCell ref="B50:G50"/>
    <mergeCell ref="B42:G42"/>
    <mergeCell ref="B43:G43"/>
    <mergeCell ref="B44:G44"/>
    <mergeCell ref="B45:G45"/>
    <mergeCell ref="B46:G46"/>
    <mergeCell ref="A47:G47"/>
    <mergeCell ref="A20:I20"/>
    <mergeCell ref="A21:J21"/>
    <mergeCell ref="B22:G22"/>
    <mergeCell ref="B40:G40"/>
    <mergeCell ref="B41:G41"/>
    <mergeCell ref="A36:G36"/>
    <mergeCell ref="A37:I37"/>
    <mergeCell ref="A38:G38"/>
    <mergeCell ref="B39:G39"/>
    <mergeCell ref="B29:G29"/>
    <mergeCell ref="B35:G35"/>
    <mergeCell ref="A30:H30"/>
    <mergeCell ref="A32:J32"/>
    <mergeCell ref="A33:G33"/>
    <mergeCell ref="B34:G34"/>
    <mergeCell ref="A1:I1"/>
    <mergeCell ref="B5:H5"/>
    <mergeCell ref="B6:H6"/>
    <mergeCell ref="B7:H7"/>
    <mergeCell ref="A2:I2"/>
    <mergeCell ref="A4:I4"/>
    <mergeCell ref="A10:I10"/>
    <mergeCell ref="F11:I11"/>
    <mergeCell ref="F12:I12"/>
    <mergeCell ref="A82:G82"/>
    <mergeCell ref="A99:H99"/>
    <mergeCell ref="B100:H100"/>
    <mergeCell ref="B101:H101"/>
    <mergeCell ref="B102:H102"/>
    <mergeCell ref="A103:H103"/>
    <mergeCell ref="B16:H16"/>
    <mergeCell ref="B8:H8"/>
    <mergeCell ref="A11:C11"/>
    <mergeCell ref="D11:E11"/>
    <mergeCell ref="A12:C12"/>
    <mergeCell ref="D12:E12"/>
    <mergeCell ref="A14:J14"/>
    <mergeCell ref="B15:H15"/>
    <mergeCell ref="I15:J15"/>
    <mergeCell ref="B23:G23"/>
    <mergeCell ref="B24:G24"/>
    <mergeCell ref="B25:G25"/>
    <mergeCell ref="B26:G26"/>
    <mergeCell ref="B27:G27"/>
    <mergeCell ref="B28:G28"/>
    <mergeCell ref="B17:H17"/>
    <mergeCell ref="B18:H18"/>
    <mergeCell ref="B19:H19"/>
  </mergeCells>
  <printOptions horizontalCentered="1"/>
  <pageMargins left="0.51181102362204722" right="0.51181102362204722" top="0" bottom="0.78740157480314965" header="0.31496062992125984" footer="0.31496062992125984"/>
  <pageSetup paperSize="9" scale="64" orientation="portrait" r:id="rId1"/>
  <rowBreaks count="2" manualBreakCount="2">
    <brk id="83" max="9" man="1"/>
    <brk id="17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08"/>
  <sheetViews>
    <sheetView showGridLines="0" view="pageBreakPreview" topLeftCell="A197" zoomScale="90" zoomScaleNormal="100" zoomScaleSheetLayoutView="90" workbookViewId="0">
      <selection sqref="A1:I207"/>
    </sheetView>
  </sheetViews>
  <sheetFormatPr defaultColWidth="9.140625" defaultRowHeight="12.75" x14ac:dyDescent="0.2"/>
  <cols>
    <col min="1" max="1" width="15.140625" style="19" customWidth="1"/>
    <col min="2" max="2" width="11.42578125" style="19" bestFit="1" customWidth="1"/>
    <col min="3" max="4" width="12.28515625" style="19" bestFit="1" customWidth="1"/>
    <col min="5" max="5" width="10.85546875" style="19" bestFit="1" customWidth="1"/>
    <col min="6" max="6" width="9.140625" style="19"/>
    <col min="7" max="7" width="19.140625" style="19" customWidth="1"/>
    <col min="8" max="8" width="10.42578125" style="19" customWidth="1"/>
    <col min="9" max="9" width="18.5703125" style="19" customWidth="1"/>
    <col min="10" max="10" width="10" style="19" bestFit="1" customWidth="1"/>
    <col min="11" max="16384" width="9.140625" style="19"/>
  </cols>
  <sheetData>
    <row r="1" spans="1:9" x14ac:dyDescent="0.2">
      <c r="A1" s="341"/>
      <c r="B1" s="341"/>
      <c r="C1" s="341"/>
      <c r="D1" s="341"/>
      <c r="E1" s="341"/>
      <c r="F1" s="341"/>
      <c r="G1" s="341"/>
      <c r="H1" s="341"/>
      <c r="I1" s="341"/>
    </row>
    <row r="2" spans="1:9" s="180" customFormat="1" ht="18.75" x14ac:dyDescent="0.2">
      <c r="A2" s="342" t="s">
        <v>409</v>
      </c>
      <c r="B2" s="342"/>
      <c r="C2" s="342"/>
      <c r="D2" s="342"/>
      <c r="E2" s="342"/>
      <c r="F2" s="342"/>
      <c r="G2" s="342"/>
      <c r="H2" s="342"/>
      <c r="I2" s="342"/>
    </row>
    <row r="3" spans="1:9" x14ac:dyDescent="0.2">
      <c r="A3" s="165"/>
      <c r="B3" s="165"/>
      <c r="C3" s="165"/>
      <c r="D3" s="165"/>
      <c r="E3" s="165"/>
      <c r="F3" s="165"/>
      <c r="G3" s="165"/>
      <c r="H3" s="165"/>
      <c r="I3" s="165"/>
    </row>
    <row r="4" spans="1:9" ht="24" customHeight="1" x14ac:dyDescent="0.2">
      <c r="A4" s="376" t="s">
        <v>266</v>
      </c>
      <c r="B4" s="377"/>
      <c r="C4" s="377"/>
      <c r="D4" s="377"/>
      <c r="E4" s="377"/>
      <c r="F4" s="377"/>
      <c r="G4" s="377"/>
      <c r="H4" s="377"/>
      <c r="I4" s="377"/>
    </row>
    <row r="5" spans="1:9" x14ac:dyDescent="0.2">
      <c r="A5" s="30" t="s">
        <v>10</v>
      </c>
      <c r="B5" s="343" t="s">
        <v>52</v>
      </c>
      <c r="C5" s="343"/>
      <c r="D5" s="343"/>
      <c r="E5" s="343"/>
      <c r="F5" s="343"/>
      <c r="G5" s="343"/>
      <c r="H5" s="343"/>
      <c r="I5" s="73"/>
    </row>
    <row r="6" spans="1:9" x14ac:dyDescent="0.2">
      <c r="A6" s="30" t="s">
        <v>11</v>
      </c>
      <c r="B6" s="343" t="s">
        <v>53</v>
      </c>
      <c r="C6" s="343"/>
      <c r="D6" s="343"/>
      <c r="E6" s="343"/>
      <c r="F6" s="343"/>
      <c r="G6" s="343"/>
      <c r="H6" s="343"/>
      <c r="I6" s="30" t="s">
        <v>227</v>
      </c>
    </row>
    <row r="7" spans="1:9" x14ac:dyDescent="0.2">
      <c r="A7" s="30" t="s">
        <v>12</v>
      </c>
      <c r="B7" s="343" t="s">
        <v>67</v>
      </c>
      <c r="C7" s="343"/>
      <c r="D7" s="343"/>
      <c r="E7" s="343"/>
      <c r="F7" s="343"/>
      <c r="G7" s="343"/>
      <c r="H7" s="343"/>
      <c r="I7" s="30">
        <v>2024</v>
      </c>
    </row>
    <row r="8" spans="1:9" x14ac:dyDescent="0.2">
      <c r="A8" s="30" t="s">
        <v>13</v>
      </c>
      <c r="B8" s="343" t="s">
        <v>54</v>
      </c>
      <c r="C8" s="343"/>
      <c r="D8" s="343"/>
      <c r="E8" s="343"/>
      <c r="F8" s="343"/>
      <c r="G8" s="343"/>
      <c r="H8" s="343"/>
      <c r="I8" s="30">
        <v>12</v>
      </c>
    </row>
    <row r="9" spans="1:9" x14ac:dyDescent="0.2">
      <c r="A9" s="77"/>
      <c r="B9" s="165"/>
      <c r="C9" s="165"/>
      <c r="D9" s="165"/>
      <c r="E9" s="165"/>
      <c r="F9" s="165"/>
      <c r="G9" s="165"/>
      <c r="H9" s="77"/>
      <c r="I9" s="30"/>
    </row>
    <row r="10" spans="1:9" ht="18.75" customHeight="1" x14ac:dyDescent="0.2">
      <c r="A10" s="378" t="s">
        <v>265</v>
      </c>
      <c r="B10" s="378"/>
      <c r="C10" s="378"/>
      <c r="D10" s="378"/>
      <c r="E10" s="378"/>
      <c r="F10" s="378"/>
      <c r="G10" s="378"/>
      <c r="H10" s="378"/>
      <c r="I10" s="378"/>
    </row>
    <row r="11" spans="1:9" x14ac:dyDescent="0.2">
      <c r="A11" s="344" t="s">
        <v>144</v>
      </c>
      <c r="B11" s="344"/>
      <c r="C11" s="344"/>
      <c r="D11" s="344" t="s">
        <v>55</v>
      </c>
      <c r="E11" s="344"/>
      <c r="F11" s="407" t="s">
        <v>216</v>
      </c>
      <c r="G11" s="419"/>
      <c r="H11" s="419"/>
      <c r="I11" s="412"/>
    </row>
    <row r="12" spans="1:9" x14ac:dyDescent="0.2">
      <c r="A12" s="344" t="s">
        <v>366</v>
      </c>
      <c r="B12" s="344"/>
      <c r="C12" s="344"/>
      <c r="D12" s="344" t="s">
        <v>297</v>
      </c>
      <c r="E12" s="344"/>
      <c r="F12" s="420">
        <v>23062.19</v>
      </c>
      <c r="G12" s="421"/>
      <c r="H12" s="421"/>
      <c r="I12" s="422"/>
    </row>
    <row r="13" spans="1:9" x14ac:dyDescent="0.2">
      <c r="A13" s="77"/>
      <c r="B13" s="165"/>
      <c r="C13" s="165"/>
      <c r="D13" s="165"/>
      <c r="E13" s="165"/>
      <c r="F13" s="165"/>
      <c r="G13" s="165"/>
      <c r="H13" s="77"/>
      <c r="I13" s="77"/>
    </row>
    <row r="14" spans="1:9" ht="18.75" customHeight="1" x14ac:dyDescent="0.2">
      <c r="A14" s="354" t="s">
        <v>234</v>
      </c>
      <c r="B14" s="355"/>
      <c r="C14" s="355"/>
      <c r="D14" s="355"/>
      <c r="E14" s="355"/>
      <c r="F14" s="355"/>
      <c r="G14" s="355"/>
      <c r="H14" s="355"/>
      <c r="I14" s="355"/>
    </row>
    <row r="15" spans="1:9" x14ac:dyDescent="0.2">
      <c r="A15" s="30">
        <v>1</v>
      </c>
      <c r="B15" s="343" t="s">
        <v>9</v>
      </c>
      <c r="C15" s="343"/>
      <c r="D15" s="343"/>
      <c r="E15" s="343"/>
      <c r="F15" s="343"/>
      <c r="G15" s="343"/>
      <c r="H15" s="343"/>
      <c r="I15" s="30" t="s">
        <v>360</v>
      </c>
    </row>
    <row r="16" spans="1:9" x14ac:dyDescent="0.2">
      <c r="A16" s="30">
        <v>2</v>
      </c>
      <c r="B16" s="343" t="s">
        <v>68</v>
      </c>
      <c r="C16" s="343"/>
      <c r="D16" s="343"/>
      <c r="E16" s="343"/>
      <c r="F16" s="343"/>
      <c r="G16" s="343"/>
      <c r="H16" s="343"/>
      <c r="I16" s="30"/>
    </row>
    <row r="17" spans="1:9" x14ac:dyDescent="0.2">
      <c r="A17" s="30">
        <v>3</v>
      </c>
      <c r="B17" s="343" t="s">
        <v>8</v>
      </c>
      <c r="C17" s="343"/>
      <c r="D17" s="343"/>
      <c r="E17" s="343"/>
      <c r="F17" s="343"/>
      <c r="G17" s="343"/>
      <c r="H17" s="343"/>
      <c r="I17" s="200">
        <v>1358</v>
      </c>
    </row>
    <row r="18" spans="1:9" x14ac:dyDescent="0.2">
      <c r="A18" s="30">
        <v>4</v>
      </c>
      <c r="B18" s="343" t="s">
        <v>7</v>
      </c>
      <c r="C18" s="343"/>
      <c r="D18" s="343"/>
      <c r="E18" s="343"/>
      <c r="F18" s="343"/>
      <c r="G18" s="343"/>
      <c r="H18" s="343"/>
      <c r="I18" s="30" t="s">
        <v>56</v>
      </c>
    </row>
    <row r="19" spans="1:9" x14ac:dyDescent="0.2">
      <c r="A19" s="30">
        <v>5</v>
      </c>
      <c r="B19" s="343" t="s">
        <v>6</v>
      </c>
      <c r="C19" s="343"/>
      <c r="D19" s="343"/>
      <c r="E19" s="343"/>
      <c r="F19" s="343"/>
      <c r="G19" s="343"/>
      <c r="H19" s="343"/>
      <c r="I19" s="73"/>
    </row>
    <row r="20" spans="1:9" x14ac:dyDescent="0.2">
      <c r="A20" s="341"/>
      <c r="B20" s="341"/>
      <c r="C20" s="341"/>
      <c r="D20" s="341"/>
      <c r="E20" s="341"/>
      <c r="F20" s="341"/>
      <c r="G20" s="341"/>
      <c r="H20" s="341"/>
      <c r="I20" s="341"/>
    </row>
    <row r="21" spans="1:9" ht="15.75" customHeight="1" x14ac:dyDescent="0.2">
      <c r="A21" s="346" t="s">
        <v>30</v>
      </c>
      <c r="B21" s="347"/>
      <c r="C21" s="347"/>
      <c r="D21" s="347"/>
      <c r="E21" s="347"/>
      <c r="F21" s="347"/>
      <c r="G21" s="347"/>
      <c r="H21" s="347"/>
      <c r="I21" s="347"/>
    </row>
    <row r="22" spans="1:9" ht="25.5" x14ac:dyDescent="0.2">
      <c r="A22" s="79">
        <v>1</v>
      </c>
      <c r="B22" s="345" t="s">
        <v>18</v>
      </c>
      <c r="C22" s="345"/>
      <c r="D22" s="345"/>
      <c r="E22" s="345"/>
      <c r="F22" s="345"/>
      <c r="G22" s="345"/>
      <c r="H22" s="79" t="s">
        <v>3</v>
      </c>
      <c r="I22" s="80" t="s">
        <v>276</v>
      </c>
    </row>
    <row r="23" spans="1:9" x14ac:dyDescent="0.2">
      <c r="A23" s="79" t="s">
        <v>10</v>
      </c>
      <c r="B23" s="343" t="s">
        <v>51</v>
      </c>
      <c r="C23" s="343"/>
      <c r="D23" s="343"/>
      <c r="E23" s="343"/>
      <c r="F23" s="343"/>
      <c r="G23" s="343"/>
      <c r="H23" s="76"/>
      <c r="I23" s="74">
        <f>I17</f>
        <v>1358</v>
      </c>
    </row>
    <row r="24" spans="1:9" x14ac:dyDescent="0.2">
      <c r="A24" s="79" t="s">
        <v>11</v>
      </c>
      <c r="B24" s="343" t="s">
        <v>69</v>
      </c>
      <c r="C24" s="343"/>
      <c r="D24" s="343"/>
      <c r="E24" s="343"/>
      <c r="F24" s="343"/>
      <c r="G24" s="343"/>
      <c r="H24" s="170"/>
      <c r="I24" s="74">
        <v>0</v>
      </c>
    </row>
    <row r="25" spans="1:9" x14ac:dyDescent="0.2">
      <c r="A25" s="79" t="s">
        <v>12</v>
      </c>
      <c r="B25" s="343" t="s">
        <v>70</v>
      </c>
      <c r="C25" s="343"/>
      <c r="D25" s="343"/>
      <c r="E25" s="343"/>
      <c r="F25" s="343"/>
      <c r="G25" s="343"/>
      <c r="H25" s="102">
        <v>0.2</v>
      </c>
      <c r="I25" s="74">
        <f>I23*0.2</f>
        <v>271.60000000000002</v>
      </c>
    </row>
    <row r="26" spans="1:9" x14ac:dyDescent="0.2">
      <c r="A26" s="79" t="s">
        <v>13</v>
      </c>
      <c r="B26" s="343" t="s">
        <v>2</v>
      </c>
      <c r="C26" s="343"/>
      <c r="D26" s="343"/>
      <c r="E26" s="343"/>
      <c r="F26" s="343"/>
      <c r="G26" s="343"/>
      <c r="H26" s="102"/>
      <c r="I26" s="74">
        <v>0</v>
      </c>
    </row>
    <row r="27" spans="1:9" x14ac:dyDescent="0.2">
      <c r="A27" s="79" t="s">
        <v>14</v>
      </c>
      <c r="B27" s="343" t="s">
        <v>71</v>
      </c>
      <c r="C27" s="343"/>
      <c r="D27" s="343"/>
      <c r="E27" s="343"/>
      <c r="F27" s="343"/>
      <c r="G27" s="343"/>
      <c r="H27" s="49"/>
      <c r="I27" s="74">
        <v>0</v>
      </c>
    </row>
    <row r="28" spans="1:9" x14ac:dyDescent="0.2">
      <c r="A28" s="79" t="s">
        <v>15</v>
      </c>
      <c r="B28" s="343" t="s">
        <v>72</v>
      </c>
      <c r="C28" s="343"/>
      <c r="D28" s="343"/>
      <c r="E28" s="343"/>
      <c r="F28" s="343"/>
      <c r="G28" s="343"/>
      <c r="H28" s="49"/>
      <c r="I28" s="74">
        <v>0</v>
      </c>
    </row>
    <row r="29" spans="1:9" x14ac:dyDescent="0.2">
      <c r="A29" s="79" t="s">
        <v>16</v>
      </c>
      <c r="B29" s="343" t="s">
        <v>4</v>
      </c>
      <c r="C29" s="343"/>
      <c r="D29" s="343"/>
      <c r="E29" s="343"/>
      <c r="F29" s="343"/>
      <c r="G29" s="343"/>
      <c r="H29" s="102"/>
      <c r="I29" s="74">
        <v>0</v>
      </c>
    </row>
    <row r="30" spans="1:9" x14ac:dyDescent="0.2">
      <c r="A30" s="345" t="s">
        <v>99</v>
      </c>
      <c r="B30" s="345"/>
      <c r="C30" s="345"/>
      <c r="D30" s="345"/>
      <c r="E30" s="345"/>
      <c r="F30" s="345"/>
      <c r="G30" s="345"/>
      <c r="H30" s="345"/>
      <c r="I30" s="171">
        <f>TRUNC(SUM(I23:I29),2)</f>
        <v>1629.6</v>
      </c>
    </row>
    <row r="31" spans="1:9" x14ac:dyDescent="0.2">
      <c r="A31" s="99"/>
      <c r="B31" s="99"/>
      <c r="C31" s="99"/>
      <c r="D31" s="99"/>
      <c r="E31" s="99"/>
      <c r="F31" s="99"/>
      <c r="G31" s="99"/>
      <c r="H31" s="99"/>
      <c r="I31" s="107"/>
    </row>
    <row r="32" spans="1:9" ht="15.75" customHeight="1" x14ac:dyDescent="0.2">
      <c r="A32" s="346" t="s">
        <v>73</v>
      </c>
      <c r="B32" s="347"/>
      <c r="C32" s="347"/>
      <c r="D32" s="347"/>
      <c r="E32" s="347"/>
      <c r="F32" s="347"/>
      <c r="G32" s="347"/>
      <c r="H32" s="347"/>
      <c r="I32" s="347"/>
    </row>
    <row r="33" spans="1:9" ht="25.5" x14ac:dyDescent="0.2">
      <c r="A33" s="345" t="s">
        <v>86</v>
      </c>
      <c r="B33" s="345"/>
      <c r="C33" s="345"/>
      <c r="D33" s="345"/>
      <c r="E33" s="345"/>
      <c r="F33" s="345"/>
      <c r="G33" s="345"/>
      <c r="H33" s="79" t="s">
        <v>3</v>
      </c>
      <c r="I33" s="80" t="str">
        <f>I22</f>
        <v>VALOR (R$) MENSAL  (1) SERVENTE</v>
      </c>
    </row>
    <row r="34" spans="1:9" x14ac:dyDescent="0.2">
      <c r="A34" s="79" t="s">
        <v>10</v>
      </c>
      <c r="B34" s="343" t="s">
        <v>228</v>
      </c>
      <c r="C34" s="343"/>
      <c r="D34" s="343"/>
      <c r="E34" s="343"/>
      <c r="F34" s="343"/>
      <c r="G34" s="343"/>
      <c r="H34" s="87">
        <v>8.3299999999999999E-2</v>
      </c>
      <c r="I34" s="83">
        <f>$I$30*H34</f>
        <v>135.74567999999999</v>
      </c>
    </row>
    <row r="35" spans="1:9" x14ac:dyDescent="0.2">
      <c r="A35" s="79" t="s">
        <v>11</v>
      </c>
      <c r="B35" s="343" t="s">
        <v>229</v>
      </c>
      <c r="C35" s="343"/>
      <c r="D35" s="343"/>
      <c r="E35" s="343"/>
      <c r="F35" s="343"/>
      <c r="G35" s="343"/>
      <c r="H35" s="84">
        <v>2.7699999999999999E-2</v>
      </c>
      <c r="I35" s="83">
        <f>H35*I30</f>
        <v>45.139919999999996</v>
      </c>
    </row>
    <row r="36" spans="1:9" x14ac:dyDescent="0.2">
      <c r="A36" s="378" t="s">
        <v>75</v>
      </c>
      <c r="B36" s="378"/>
      <c r="C36" s="378"/>
      <c r="D36" s="378"/>
      <c r="E36" s="378"/>
      <c r="F36" s="378"/>
      <c r="G36" s="378"/>
      <c r="H36" s="85">
        <f>TRUNC(SUM(H34:H35),4)</f>
        <v>0.111</v>
      </c>
      <c r="I36" s="86">
        <f>TRUNC(SUM(I34:I35),2)</f>
        <v>180.88</v>
      </c>
    </row>
    <row r="37" spans="1:9" x14ac:dyDescent="0.2">
      <c r="A37" s="349"/>
      <c r="B37" s="350"/>
      <c r="C37" s="350"/>
      <c r="D37" s="350"/>
      <c r="E37" s="350"/>
      <c r="F37" s="350"/>
      <c r="G37" s="350"/>
      <c r="H37" s="350"/>
      <c r="I37" s="350"/>
    </row>
    <row r="38" spans="1:9" ht="25.5" x14ac:dyDescent="0.2">
      <c r="A38" s="345" t="s">
        <v>87</v>
      </c>
      <c r="B38" s="345"/>
      <c r="C38" s="345"/>
      <c r="D38" s="345"/>
      <c r="E38" s="345"/>
      <c r="F38" s="345"/>
      <c r="G38" s="345"/>
      <c r="H38" s="79" t="s">
        <v>3</v>
      </c>
      <c r="I38" s="80" t="str">
        <f>I33</f>
        <v>VALOR (R$) MENSAL  (1) SERVENTE</v>
      </c>
    </row>
    <row r="39" spans="1:9" x14ac:dyDescent="0.2">
      <c r="A39" s="79" t="s">
        <v>10</v>
      </c>
      <c r="B39" s="343" t="s">
        <v>78</v>
      </c>
      <c r="C39" s="343"/>
      <c r="D39" s="343"/>
      <c r="E39" s="343"/>
      <c r="F39" s="343"/>
      <c r="G39" s="343"/>
      <c r="H39" s="82">
        <v>0.2</v>
      </c>
      <c r="I39" s="83">
        <f>H39*$I$30</f>
        <v>325.92</v>
      </c>
    </row>
    <row r="40" spans="1:9" x14ac:dyDescent="0.2">
      <c r="A40" s="79" t="s">
        <v>11</v>
      </c>
      <c r="B40" s="343" t="s">
        <v>79</v>
      </c>
      <c r="C40" s="343"/>
      <c r="D40" s="343"/>
      <c r="E40" s="343"/>
      <c r="F40" s="343"/>
      <c r="G40" s="343"/>
      <c r="H40" s="82">
        <v>2.5000000000000001E-2</v>
      </c>
      <c r="I40" s="83">
        <f>H40*$I$30</f>
        <v>40.74</v>
      </c>
    </row>
    <row r="41" spans="1:9" x14ac:dyDescent="0.2">
      <c r="A41" s="79" t="s">
        <v>12</v>
      </c>
      <c r="B41" s="343" t="s">
        <v>80</v>
      </c>
      <c r="C41" s="343"/>
      <c r="D41" s="343"/>
      <c r="E41" s="343"/>
      <c r="F41" s="343"/>
      <c r="G41" s="343"/>
      <c r="H41" s="87">
        <v>0.03</v>
      </c>
      <c r="I41" s="83">
        <f t="shared" ref="I41:I46" si="0">H41*$I$30</f>
        <v>48.887999999999998</v>
      </c>
    </row>
    <row r="42" spans="1:9" x14ac:dyDescent="0.2">
      <c r="A42" s="79" t="s">
        <v>13</v>
      </c>
      <c r="B42" s="343" t="s">
        <v>77</v>
      </c>
      <c r="C42" s="343"/>
      <c r="D42" s="343"/>
      <c r="E42" s="343"/>
      <c r="F42" s="343"/>
      <c r="G42" s="343"/>
      <c r="H42" s="82">
        <v>1.4999999999999999E-2</v>
      </c>
      <c r="I42" s="83">
        <f t="shared" si="0"/>
        <v>24.443999999999999</v>
      </c>
    </row>
    <row r="43" spans="1:9" x14ac:dyDescent="0.2">
      <c r="A43" s="79" t="s">
        <v>14</v>
      </c>
      <c r="B43" s="343" t="s">
        <v>81</v>
      </c>
      <c r="C43" s="343"/>
      <c r="D43" s="343"/>
      <c r="E43" s="343"/>
      <c r="F43" s="343"/>
      <c r="G43" s="343"/>
      <c r="H43" s="82">
        <v>0.01</v>
      </c>
      <c r="I43" s="83">
        <f t="shared" si="0"/>
        <v>16.295999999999999</v>
      </c>
    </row>
    <row r="44" spans="1:9" x14ac:dyDescent="0.2">
      <c r="A44" s="79" t="s">
        <v>15</v>
      </c>
      <c r="B44" s="343" t="s">
        <v>82</v>
      </c>
      <c r="C44" s="343"/>
      <c r="D44" s="343"/>
      <c r="E44" s="343"/>
      <c r="F44" s="343"/>
      <c r="G44" s="343"/>
      <c r="H44" s="82">
        <v>6.0000000000000001E-3</v>
      </c>
      <c r="I44" s="83">
        <f t="shared" si="0"/>
        <v>9.7775999999999996</v>
      </c>
    </row>
    <row r="45" spans="1:9" x14ac:dyDescent="0.2">
      <c r="A45" s="79" t="s">
        <v>16</v>
      </c>
      <c r="B45" s="343" t="s">
        <v>83</v>
      </c>
      <c r="C45" s="343"/>
      <c r="D45" s="343"/>
      <c r="E45" s="343"/>
      <c r="F45" s="343"/>
      <c r="G45" s="343"/>
      <c r="H45" s="82">
        <v>2E-3</v>
      </c>
      <c r="I45" s="83">
        <f t="shared" si="0"/>
        <v>3.2591999999999999</v>
      </c>
    </row>
    <row r="46" spans="1:9" x14ac:dyDescent="0.2">
      <c r="A46" s="79" t="s">
        <v>17</v>
      </c>
      <c r="B46" s="343" t="s">
        <v>84</v>
      </c>
      <c r="C46" s="343"/>
      <c r="D46" s="343"/>
      <c r="E46" s="343"/>
      <c r="F46" s="343"/>
      <c r="G46" s="343"/>
      <c r="H46" s="82">
        <v>0.08</v>
      </c>
      <c r="I46" s="83">
        <f t="shared" si="0"/>
        <v>130.36799999999999</v>
      </c>
    </row>
    <row r="47" spans="1:9" x14ac:dyDescent="0.2">
      <c r="A47" s="345" t="s">
        <v>85</v>
      </c>
      <c r="B47" s="345"/>
      <c r="C47" s="345"/>
      <c r="D47" s="345"/>
      <c r="E47" s="345"/>
      <c r="F47" s="345"/>
      <c r="G47" s="345"/>
      <c r="H47" s="85">
        <f>SUM(H39:H46)</f>
        <v>0.36800000000000005</v>
      </c>
      <c r="I47" s="86">
        <f>TRUNC(SUM(I39:I46),2)</f>
        <v>599.69000000000005</v>
      </c>
    </row>
    <row r="48" spans="1:9" x14ac:dyDescent="0.2">
      <c r="A48" s="352"/>
      <c r="B48" s="352"/>
      <c r="C48" s="352"/>
      <c r="D48" s="352"/>
      <c r="E48" s="352"/>
      <c r="F48" s="352"/>
      <c r="G48" s="352"/>
      <c r="H48" s="352"/>
      <c r="I48" s="353"/>
    </row>
    <row r="49" spans="1:9" ht="25.5" x14ac:dyDescent="0.2">
      <c r="A49" s="345" t="s">
        <v>88</v>
      </c>
      <c r="B49" s="345"/>
      <c r="C49" s="345"/>
      <c r="D49" s="345"/>
      <c r="E49" s="345"/>
      <c r="F49" s="345"/>
      <c r="G49" s="345"/>
      <c r="H49" s="85"/>
      <c r="I49" s="80" t="str">
        <f>I38</f>
        <v>VALOR (R$) MENSAL  (1) SERVENTE</v>
      </c>
    </row>
    <row r="50" spans="1:9" x14ac:dyDescent="0.2">
      <c r="A50" s="79" t="s">
        <v>10</v>
      </c>
      <c r="B50" s="351" t="s">
        <v>89</v>
      </c>
      <c r="C50" s="351"/>
      <c r="D50" s="351"/>
      <c r="E50" s="351"/>
      <c r="F50" s="351"/>
      <c r="G50" s="351"/>
      <c r="H50" s="30" t="s">
        <v>0</v>
      </c>
      <c r="I50" s="88">
        <v>197.6</v>
      </c>
    </row>
    <row r="51" spans="1:9" x14ac:dyDescent="0.2">
      <c r="A51" s="79" t="s">
        <v>11</v>
      </c>
      <c r="B51" s="351" t="s">
        <v>240</v>
      </c>
      <c r="C51" s="351"/>
      <c r="D51" s="351"/>
      <c r="E51" s="351"/>
      <c r="F51" s="351"/>
      <c r="G51" s="351"/>
      <c r="H51" s="158" t="s">
        <v>0</v>
      </c>
      <c r="I51" s="88">
        <v>468</v>
      </c>
    </row>
    <row r="52" spans="1:9" x14ac:dyDescent="0.2">
      <c r="A52" s="79" t="s">
        <v>12</v>
      </c>
      <c r="B52" s="360" t="s">
        <v>241</v>
      </c>
      <c r="C52" s="361"/>
      <c r="D52" s="361"/>
      <c r="E52" s="361"/>
      <c r="F52" s="361"/>
      <c r="G52" s="362"/>
      <c r="H52" s="158" t="s">
        <v>0</v>
      </c>
      <c r="I52" s="88">
        <v>125</v>
      </c>
    </row>
    <row r="53" spans="1:9" x14ac:dyDescent="0.2">
      <c r="A53" s="79" t="s">
        <v>13</v>
      </c>
      <c r="B53" s="351" t="s">
        <v>91</v>
      </c>
      <c r="C53" s="351"/>
      <c r="D53" s="351"/>
      <c r="E53" s="351"/>
      <c r="F53" s="351"/>
      <c r="G53" s="351"/>
      <c r="H53" s="158" t="s">
        <v>0</v>
      </c>
      <c r="I53" s="88">
        <v>10</v>
      </c>
    </row>
    <row r="54" spans="1:9" x14ac:dyDescent="0.2">
      <c r="A54" s="79" t="s">
        <v>14</v>
      </c>
      <c r="B54" s="351" t="s">
        <v>120</v>
      </c>
      <c r="C54" s="351"/>
      <c r="D54" s="351"/>
      <c r="E54" s="351"/>
      <c r="F54" s="351"/>
      <c r="G54" s="351"/>
      <c r="H54" s="158" t="s">
        <v>0</v>
      </c>
      <c r="I54" s="88">
        <v>0</v>
      </c>
    </row>
    <row r="55" spans="1:9" x14ac:dyDescent="0.2">
      <c r="A55" s="79" t="s">
        <v>15</v>
      </c>
      <c r="B55" s="351" t="s">
        <v>121</v>
      </c>
      <c r="C55" s="351"/>
      <c r="D55" s="351"/>
      <c r="E55" s="351"/>
      <c r="F55" s="351"/>
      <c r="G55" s="351"/>
      <c r="H55" s="158" t="s">
        <v>0</v>
      </c>
      <c r="I55" s="88">
        <v>10</v>
      </c>
    </row>
    <row r="56" spans="1:9" x14ac:dyDescent="0.2">
      <c r="A56" s="79" t="s">
        <v>16</v>
      </c>
      <c r="B56" s="351" t="s">
        <v>242</v>
      </c>
      <c r="C56" s="351"/>
      <c r="D56" s="351"/>
      <c r="E56" s="351"/>
      <c r="F56" s="351"/>
      <c r="G56" s="351"/>
      <c r="H56" s="158" t="s">
        <v>0</v>
      </c>
      <c r="I56" s="88">
        <v>0</v>
      </c>
    </row>
    <row r="57" spans="1:9" x14ac:dyDescent="0.2">
      <c r="A57" s="378" t="s">
        <v>92</v>
      </c>
      <c r="B57" s="378"/>
      <c r="C57" s="378"/>
      <c r="D57" s="378"/>
      <c r="E57" s="378"/>
      <c r="F57" s="378"/>
      <c r="G57" s="378"/>
      <c r="H57" s="378"/>
      <c r="I57" s="86">
        <f>TRUNC(SUM(I50:I56),2)</f>
        <v>810.6</v>
      </c>
    </row>
    <row r="58" spans="1:9" x14ac:dyDescent="0.2">
      <c r="A58" s="203"/>
      <c r="B58" s="203"/>
      <c r="C58" s="203"/>
      <c r="D58" s="203"/>
      <c r="E58" s="203"/>
      <c r="F58" s="203"/>
      <c r="G58" s="203"/>
      <c r="H58" s="203"/>
      <c r="I58" s="107"/>
    </row>
    <row r="59" spans="1:9" x14ac:dyDescent="0.2">
      <c r="A59" s="203"/>
      <c r="B59" s="203"/>
      <c r="C59" s="203"/>
      <c r="D59" s="203"/>
      <c r="E59" s="203"/>
      <c r="F59" s="203"/>
      <c r="G59" s="203"/>
      <c r="H59" s="203"/>
      <c r="I59" s="107"/>
    </row>
    <row r="60" spans="1:9" ht="18" customHeight="1" x14ac:dyDescent="0.2">
      <c r="A60" s="376" t="s">
        <v>93</v>
      </c>
      <c r="B60" s="377"/>
      <c r="C60" s="377"/>
      <c r="D60" s="377"/>
      <c r="E60" s="377"/>
      <c r="F60" s="377"/>
      <c r="G60" s="377"/>
      <c r="H60" s="377"/>
      <c r="I60" s="377"/>
    </row>
    <row r="61" spans="1:9" ht="25.5" x14ac:dyDescent="0.2">
      <c r="A61" s="345" t="s">
        <v>97</v>
      </c>
      <c r="B61" s="345"/>
      <c r="C61" s="345"/>
      <c r="D61" s="345"/>
      <c r="E61" s="345"/>
      <c r="F61" s="345"/>
      <c r="G61" s="345"/>
      <c r="H61" s="345"/>
      <c r="I61" s="80" t="str">
        <f>I49</f>
        <v>VALOR (R$) MENSAL  (1) SERVENTE</v>
      </c>
    </row>
    <row r="62" spans="1:9" x14ac:dyDescent="0.2">
      <c r="A62" s="79" t="s">
        <v>94</v>
      </c>
      <c r="B62" s="343" t="s">
        <v>74</v>
      </c>
      <c r="C62" s="343"/>
      <c r="D62" s="343"/>
      <c r="E62" s="343"/>
      <c r="F62" s="343"/>
      <c r="G62" s="343"/>
      <c r="H62" s="343"/>
      <c r="I62" s="74">
        <f>I36</f>
        <v>180.88</v>
      </c>
    </row>
    <row r="63" spans="1:9" x14ac:dyDescent="0.2">
      <c r="A63" s="79" t="s">
        <v>95</v>
      </c>
      <c r="B63" s="343" t="s">
        <v>76</v>
      </c>
      <c r="C63" s="343"/>
      <c r="D63" s="343"/>
      <c r="E63" s="343"/>
      <c r="F63" s="343"/>
      <c r="G63" s="343"/>
      <c r="H63" s="343"/>
      <c r="I63" s="89">
        <f>I47</f>
        <v>599.69000000000005</v>
      </c>
    </row>
    <row r="64" spans="1:9" x14ac:dyDescent="0.2">
      <c r="A64" s="79" t="s">
        <v>96</v>
      </c>
      <c r="B64" s="343" t="s">
        <v>98</v>
      </c>
      <c r="C64" s="343"/>
      <c r="D64" s="343"/>
      <c r="E64" s="343"/>
      <c r="F64" s="343"/>
      <c r="G64" s="343"/>
      <c r="H64" s="343"/>
      <c r="I64" s="89">
        <f>I57</f>
        <v>810.6</v>
      </c>
    </row>
    <row r="65" spans="1:9" x14ac:dyDescent="0.2">
      <c r="A65" s="345" t="s">
        <v>100</v>
      </c>
      <c r="B65" s="345"/>
      <c r="C65" s="345"/>
      <c r="D65" s="345"/>
      <c r="E65" s="345"/>
      <c r="F65" s="345"/>
      <c r="G65" s="345"/>
      <c r="H65" s="345"/>
      <c r="I65" s="90">
        <f>TRUNC(SUM(I62:I64),2)</f>
        <v>1591.17</v>
      </c>
    </row>
    <row r="66" spans="1:9" x14ac:dyDescent="0.2">
      <c r="A66" s="356"/>
      <c r="B66" s="357"/>
      <c r="C66" s="357"/>
      <c r="D66" s="357"/>
      <c r="E66" s="357"/>
      <c r="F66" s="357"/>
      <c r="G66" s="357"/>
      <c r="H66" s="357"/>
      <c r="I66" s="357"/>
    </row>
    <row r="67" spans="1:9" x14ac:dyDescent="0.2">
      <c r="A67" s="358" t="s">
        <v>101</v>
      </c>
      <c r="B67" s="359"/>
      <c r="C67" s="359"/>
      <c r="D67" s="359"/>
      <c r="E67" s="359"/>
      <c r="F67" s="359"/>
      <c r="G67" s="359"/>
      <c r="H67" s="359"/>
      <c r="I67" s="359"/>
    </row>
    <row r="68" spans="1:9" ht="25.5" x14ac:dyDescent="0.2">
      <c r="A68" s="79">
        <v>3</v>
      </c>
      <c r="B68" s="345" t="s">
        <v>102</v>
      </c>
      <c r="C68" s="345"/>
      <c r="D68" s="345"/>
      <c r="E68" s="345"/>
      <c r="F68" s="345"/>
      <c r="G68" s="345"/>
      <c r="H68" s="79" t="s">
        <v>3</v>
      </c>
      <c r="I68" s="80" t="str">
        <f>I61</f>
        <v>VALOR (R$) MENSAL  (1) SERVENTE</v>
      </c>
    </row>
    <row r="69" spans="1:9" x14ac:dyDescent="0.2">
      <c r="A69" s="79" t="s">
        <v>10</v>
      </c>
      <c r="B69" s="343" t="s">
        <v>104</v>
      </c>
      <c r="C69" s="343"/>
      <c r="D69" s="343"/>
      <c r="E69" s="343"/>
      <c r="F69" s="343"/>
      <c r="G69" s="343"/>
      <c r="H69" s="82">
        <v>3.5200000000000002E-2</v>
      </c>
      <c r="I69" s="83">
        <f>$I$30*H69</f>
        <v>57.361919999999998</v>
      </c>
    </row>
    <row r="70" spans="1:9" x14ac:dyDescent="0.2">
      <c r="A70" s="79" t="s">
        <v>11</v>
      </c>
      <c r="B70" s="343" t="s">
        <v>374</v>
      </c>
      <c r="C70" s="343"/>
      <c r="D70" s="343"/>
      <c r="E70" s="343"/>
      <c r="F70" s="343"/>
      <c r="G70" s="343"/>
      <c r="H70" s="91">
        <v>8.2000000000000007E-3</v>
      </c>
      <c r="I70" s="83">
        <f>H70*I30</f>
        <v>13.362720000000001</v>
      </c>
    </row>
    <row r="71" spans="1:9" x14ac:dyDescent="0.2">
      <c r="A71" s="79" t="s">
        <v>12</v>
      </c>
      <c r="B71" s="343" t="s">
        <v>375</v>
      </c>
      <c r="C71" s="343"/>
      <c r="D71" s="343"/>
      <c r="E71" s="343"/>
      <c r="F71" s="343"/>
      <c r="G71" s="343"/>
      <c r="H71" s="87">
        <v>8.3999999999999995E-3</v>
      </c>
      <c r="I71" s="83">
        <f>$I$30*H71</f>
        <v>13.688639999999998</v>
      </c>
    </row>
    <row r="72" spans="1:9" x14ac:dyDescent="0.2">
      <c r="A72" s="79" t="s">
        <v>13</v>
      </c>
      <c r="B72" s="343" t="s">
        <v>377</v>
      </c>
      <c r="C72" s="343"/>
      <c r="D72" s="343"/>
      <c r="E72" s="343"/>
      <c r="F72" s="343"/>
      <c r="G72" s="343"/>
      <c r="H72" s="82">
        <v>4.0099999999999997E-2</v>
      </c>
      <c r="I72" s="83">
        <f>$I$30*H72</f>
        <v>65.346959999999996</v>
      </c>
    </row>
    <row r="73" spans="1:9" x14ac:dyDescent="0.2">
      <c r="A73" s="79" t="s">
        <v>14</v>
      </c>
      <c r="B73" s="343" t="s">
        <v>378</v>
      </c>
      <c r="C73" s="343"/>
      <c r="D73" s="343"/>
      <c r="E73" s="343"/>
      <c r="F73" s="343"/>
      <c r="G73" s="343"/>
      <c r="H73" s="84">
        <v>5.1999999999999998E-3</v>
      </c>
      <c r="I73" s="83">
        <f>$I$30*H73</f>
        <v>8.4739199999999997</v>
      </c>
    </row>
    <row r="74" spans="1:9" x14ac:dyDescent="0.2">
      <c r="A74" s="79" t="s">
        <v>15</v>
      </c>
      <c r="B74" s="360" t="s">
        <v>379</v>
      </c>
      <c r="C74" s="361"/>
      <c r="D74" s="361"/>
      <c r="E74" s="361"/>
      <c r="F74" s="361"/>
      <c r="G74" s="362"/>
      <c r="H74" s="84">
        <v>8.3999999999999995E-3</v>
      </c>
      <c r="I74" s="83"/>
    </row>
    <row r="75" spans="1:9" x14ac:dyDescent="0.2">
      <c r="A75" s="79" t="s">
        <v>16</v>
      </c>
      <c r="B75" s="343" t="s">
        <v>380</v>
      </c>
      <c r="C75" s="343"/>
      <c r="D75" s="343"/>
      <c r="E75" s="343"/>
      <c r="F75" s="343"/>
      <c r="G75" s="343"/>
      <c r="H75" s="87">
        <v>2.8E-3</v>
      </c>
      <c r="I75" s="83">
        <f>$I$30*H75</f>
        <v>4.5628799999999998</v>
      </c>
    </row>
    <row r="76" spans="1:9" x14ac:dyDescent="0.2">
      <c r="A76" s="345" t="s">
        <v>105</v>
      </c>
      <c r="B76" s="345"/>
      <c r="C76" s="345"/>
      <c r="D76" s="345"/>
      <c r="E76" s="345"/>
      <c r="F76" s="345"/>
      <c r="G76" s="345"/>
      <c r="H76" s="85">
        <f>TRUNC(SUM(H69:H75),4)</f>
        <v>0.10829999999999999</v>
      </c>
      <c r="I76" s="86">
        <f>TRUNC(SUM(I69:I75),2)</f>
        <v>162.79</v>
      </c>
    </row>
    <row r="77" spans="1:9" x14ac:dyDescent="0.2">
      <c r="A77" s="365"/>
      <c r="B77" s="366"/>
      <c r="C77" s="366"/>
      <c r="D77" s="366"/>
      <c r="E77" s="366"/>
      <c r="F77" s="366"/>
      <c r="G77" s="366"/>
      <c r="H77" s="366"/>
      <c r="I77" s="366"/>
    </row>
    <row r="78" spans="1:9" ht="15.75" customHeight="1" x14ac:dyDescent="0.2">
      <c r="A78" s="346" t="s">
        <v>106</v>
      </c>
      <c r="B78" s="347"/>
      <c r="C78" s="347"/>
      <c r="D78" s="347"/>
      <c r="E78" s="347"/>
      <c r="F78" s="347"/>
      <c r="G78" s="347"/>
      <c r="H78" s="347"/>
      <c r="I78" s="347"/>
    </row>
    <row r="79" spans="1:9" ht="15.75" customHeight="1" x14ac:dyDescent="0.2">
      <c r="A79" s="293"/>
      <c r="B79" s="294"/>
      <c r="C79" s="294"/>
      <c r="D79" s="294"/>
      <c r="E79" s="294"/>
      <c r="F79" s="294"/>
      <c r="G79" s="294"/>
      <c r="H79" s="294"/>
      <c r="I79" s="294"/>
    </row>
    <row r="80" spans="1:9" s="2" customFormat="1" ht="18.75" customHeight="1" x14ac:dyDescent="0.2">
      <c r="A80" s="369" t="s">
        <v>381</v>
      </c>
      <c r="B80" s="369"/>
      <c r="C80" s="369"/>
      <c r="D80" s="369"/>
      <c r="E80" s="369"/>
      <c r="F80" s="369"/>
      <c r="G80" s="369"/>
      <c r="H80" s="369"/>
      <c r="I80" s="369"/>
    </row>
    <row r="81" spans="1:9" s="2" customFormat="1" ht="25.5" x14ac:dyDescent="0.2">
      <c r="A81" s="79" t="s">
        <v>26</v>
      </c>
      <c r="B81" s="345" t="s">
        <v>376</v>
      </c>
      <c r="C81" s="345"/>
      <c r="D81" s="345"/>
      <c r="E81" s="345"/>
      <c r="F81" s="345"/>
      <c r="G81" s="345"/>
      <c r="H81" s="79" t="s">
        <v>3</v>
      </c>
      <c r="I81" s="80" t="s">
        <v>276</v>
      </c>
    </row>
    <row r="82" spans="1:9" s="2" customFormat="1" x14ac:dyDescent="0.2">
      <c r="A82" s="79" t="s">
        <v>10</v>
      </c>
      <c r="B82" s="343" t="s">
        <v>382</v>
      </c>
      <c r="C82" s="343"/>
      <c r="D82" s="343"/>
      <c r="E82" s="343"/>
      <c r="F82" s="343"/>
      <c r="G82" s="343"/>
      <c r="H82" s="82">
        <v>2.75E-2</v>
      </c>
      <c r="I82" s="83">
        <f>H82*$I$30</f>
        <v>44.814</v>
      </c>
    </row>
    <row r="83" spans="1:9" s="2" customFormat="1" x14ac:dyDescent="0.2">
      <c r="A83" s="79" t="s">
        <v>11</v>
      </c>
      <c r="B83" s="343" t="s">
        <v>383</v>
      </c>
      <c r="C83" s="343"/>
      <c r="D83" s="343"/>
      <c r="E83" s="343"/>
      <c r="F83" s="343"/>
      <c r="G83" s="343"/>
      <c r="H83" s="82">
        <v>9.3299999999999994E-2</v>
      </c>
      <c r="I83" s="83">
        <f t="shared" ref="I83:I84" si="1">H83*$I$30</f>
        <v>152.04167999999999</v>
      </c>
    </row>
    <row r="84" spans="1:9" s="2" customFormat="1" x14ac:dyDescent="0.2">
      <c r="A84" s="79" t="s">
        <v>12</v>
      </c>
      <c r="B84" s="343" t="s">
        <v>103</v>
      </c>
      <c r="C84" s="343"/>
      <c r="D84" s="343"/>
      <c r="E84" s="343"/>
      <c r="F84" s="343"/>
      <c r="G84" s="343"/>
      <c r="H84" s="82">
        <v>1.4E-3</v>
      </c>
      <c r="I84" s="83">
        <f t="shared" si="1"/>
        <v>2.2814399999999999</v>
      </c>
    </row>
    <row r="85" spans="1:9" s="2" customFormat="1" x14ac:dyDescent="0.2">
      <c r="A85" s="345" t="s">
        <v>392</v>
      </c>
      <c r="B85" s="345"/>
      <c r="C85" s="345"/>
      <c r="D85" s="345"/>
      <c r="E85" s="345"/>
      <c r="F85" s="345"/>
      <c r="G85" s="345"/>
      <c r="H85" s="85">
        <f>TRUNC(SUM(H82:H84),4)</f>
        <v>0.1222</v>
      </c>
      <c r="I85" s="86">
        <f>TRUNC(SUM(I82:I84),2)</f>
        <v>199.13</v>
      </c>
    </row>
    <row r="86" spans="1:9" ht="25.5" x14ac:dyDescent="0.2">
      <c r="A86" s="345" t="s">
        <v>387</v>
      </c>
      <c r="B86" s="345"/>
      <c r="C86" s="345"/>
      <c r="D86" s="345"/>
      <c r="E86" s="345"/>
      <c r="F86" s="345"/>
      <c r="G86" s="345"/>
      <c r="H86" s="79" t="s">
        <v>3</v>
      </c>
      <c r="I86" s="80" t="str">
        <f>I68</f>
        <v>VALOR (R$) MENSAL  (1) SERVENTE</v>
      </c>
    </row>
    <row r="87" spans="1:9" x14ac:dyDescent="0.2">
      <c r="A87" s="79" t="s">
        <v>10</v>
      </c>
      <c r="B87" s="343" t="s">
        <v>230</v>
      </c>
      <c r="C87" s="343"/>
      <c r="D87" s="343"/>
      <c r="E87" s="343"/>
      <c r="F87" s="343"/>
      <c r="G87" s="343"/>
      <c r="H87" s="82">
        <v>8.2500000000000004E-2</v>
      </c>
      <c r="I87" s="83">
        <f t="shared" ref="I87:I92" si="2">$I$30*H87</f>
        <v>134.44200000000001</v>
      </c>
    </row>
    <row r="88" spans="1:9" x14ac:dyDescent="0.2">
      <c r="A88" s="79" t="s">
        <v>11</v>
      </c>
      <c r="B88" s="343" t="s">
        <v>108</v>
      </c>
      <c r="C88" s="343"/>
      <c r="D88" s="343"/>
      <c r="E88" s="343"/>
      <c r="F88" s="343"/>
      <c r="G88" s="343"/>
      <c r="H88" s="82">
        <v>7.6E-3</v>
      </c>
      <c r="I88" s="83">
        <f t="shared" si="2"/>
        <v>12.38496</v>
      </c>
    </row>
    <row r="89" spans="1:9" x14ac:dyDescent="0.2">
      <c r="A89" s="79" t="s">
        <v>12</v>
      </c>
      <c r="B89" s="343" t="s">
        <v>109</v>
      </c>
      <c r="C89" s="343"/>
      <c r="D89" s="343"/>
      <c r="E89" s="343"/>
      <c r="F89" s="343"/>
      <c r="G89" s="343"/>
      <c r="H89" s="82">
        <v>1E-4</v>
      </c>
      <c r="I89" s="83">
        <f t="shared" si="2"/>
        <v>0.16295999999999999</v>
      </c>
    </row>
    <row r="90" spans="1:9" x14ac:dyDescent="0.2">
      <c r="A90" s="79" t="s">
        <v>13</v>
      </c>
      <c r="B90" s="343" t="s">
        <v>231</v>
      </c>
      <c r="C90" s="343"/>
      <c r="D90" s="343"/>
      <c r="E90" s="343"/>
      <c r="F90" s="343"/>
      <c r="G90" s="343"/>
      <c r="H90" s="82">
        <v>1E-4</v>
      </c>
      <c r="I90" s="83">
        <f t="shared" si="2"/>
        <v>0.16295999999999999</v>
      </c>
    </row>
    <row r="91" spans="1:9" x14ac:dyDescent="0.2">
      <c r="A91" s="79" t="s">
        <v>14</v>
      </c>
      <c r="B91" s="343" t="s">
        <v>23</v>
      </c>
      <c r="C91" s="343"/>
      <c r="D91" s="343"/>
      <c r="E91" s="343"/>
      <c r="F91" s="343"/>
      <c r="G91" s="343"/>
      <c r="H91" s="82">
        <v>1E-4</v>
      </c>
      <c r="I91" s="83">
        <f t="shared" si="2"/>
        <v>0.16295999999999999</v>
      </c>
    </row>
    <row r="92" spans="1:9" x14ac:dyDescent="0.2">
      <c r="A92" s="79" t="s">
        <v>15</v>
      </c>
      <c r="B92" s="343" t="s">
        <v>4</v>
      </c>
      <c r="C92" s="343"/>
      <c r="D92" s="343"/>
      <c r="E92" s="343"/>
      <c r="F92" s="343"/>
      <c r="G92" s="343"/>
      <c r="H92" s="82">
        <v>3.3E-3</v>
      </c>
      <c r="I92" s="83">
        <f t="shared" si="2"/>
        <v>5.3776799999999998</v>
      </c>
    </row>
    <row r="93" spans="1:9" x14ac:dyDescent="0.2">
      <c r="A93" s="345" t="s">
        <v>22</v>
      </c>
      <c r="B93" s="345"/>
      <c r="C93" s="345"/>
      <c r="D93" s="345"/>
      <c r="E93" s="345"/>
      <c r="F93" s="345"/>
      <c r="G93" s="345"/>
      <c r="H93" s="85">
        <f>TRUNC(SUM(H87:H92),4)</f>
        <v>9.3700000000000006E-2</v>
      </c>
      <c r="I93" s="86">
        <f>TRUNC(SUM(I87:I92),2)</f>
        <v>152.69</v>
      </c>
    </row>
    <row r="94" spans="1:9" x14ac:dyDescent="0.2">
      <c r="A94" s="363"/>
      <c r="B94" s="364"/>
      <c r="C94" s="364"/>
      <c r="D94" s="364"/>
      <c r="E94" s="364"/>
      <c r="F94" s="364"/>
      <c r="G94" s="364"/>
      <c r="H94" s="364"/>
      <c r="I94" s="364"/>
    </row>
    <row r="95" spans="1:9" ht="25.5" x14ac:dyDescent="0.2">
      <c r="A95" s="345" t="s">
        <v>388</v>
      </c>
      <c r="B95" s="345"/>
      <c r="C95" s="345"/>
      <c r="D95" s="345"/>
      <c r="E95" s="345"/>
      <c r="F95" s="345"/>
      <c r="G95" s="345"/>
      <c r="H95" s="79" t="s">
        <v>3</v>
      </c>
      <c r="I95" s="80" t="str">
        <f>I86</f>
        <v>VALOR (R$) MENSAL  (1) SERVENTE</v>
      </c>
    </row>
    <row r="96" spans="1:9" x14ac:dyDescent="0.2">
      <c r="A96" s="79" t="s">
        <v>10</v>
      </c>
      <c r="B96" s="343" t="s">
        <v>111</v>
      </c>
      <c r="C96" s="343"/>
      <c r="D96" s="343"/>
      <c r="E96" s="343"/>
      <c r="F96" s="343"/>
      <c r="G96" s="343"/>
      <c r="H96" s="82">
        <v>0</v>
      </c>
      <c r="I96" s="83">
        <f>$I$30*H96</f>
        <v>0</v>
      </c>
    </row>
    <row r="97" spans="1:9" x14ac:dyDescent="0.2">
      <c r="A97" s="345" t="s">
        <v>391</v>
      </c>
      <c r="B97" s="345"/>
      <c r="C97" s="345"/>
      <c r="D97" s="345"/>
      <c r="E97" s="345"/>
      <c r="F97" s="345"/>
      <c r="G97" s="345"/>
      <c r="H97" s="85">
        <f>TRUNC(SUM(H96),4)</f>
        <v>0</v>
      </c>
      <c r="I97" s="86">
        <f>TRUNC(SUM(I96),2)</f>
        <v>0</v>
      </c>
    </row>
    <row r="98" spans="1:9" x14ac:dyDescent="0.2">
      <c r="A98" s="367"/>
      <c r="B98" s="368"/>
      <c r="C98" s="368"/>
      <c r="D98" s="368"/>
      <c r="E98" s="368"/>
      <c r="F98" s="368"/>
      <c r="G98" s="368"/>
      <c r="H98" s="368"/>
      <c r="I98" s="368"/>
    </row>
    <row r="99" spans="1:9" x14ac:dyDescent="0.2">
      <c r="A99" s="376" t="s">
        <v>112</v>
      </c>
      <c r="B99" s="377"/>
      <c r="C99" s="377"/>
      <c r="D99" s="377"/>
      <c r="E99" s="377"/>
      <c r="F99" s="377"/>
      <c r="G99" s="377"/>
      <c r="H99" s="377"/>
      <c r="I99" s="377"/>
    </row>
    <row r="100" spans="1:9" ht="25.5" x14ac:dyDescent="0.2">
      <c r="A100" s="345" t="s">
        <v>113</v>
      </c>
      <c r="B100" s="345"/>
      <c r="C100" s="345"/>
      <c r="D100" s="345"/>
      <c r="E100" s="345"/>
      <c r="F100" s="345"/>
      <c r="G100" s="345"/>
      <c r="H100" s="345"/>
      <c r="I100" s="80" t="str">
        <f>I95</f>
        <v>VALOR (R$) MENSAL  (1) SERVENTE</v>
      </c>
    </row>
    <row r="101" spans="1:9" x14ac:dyDescent="0.2">
      <c r="A101" s="79" t="s">
        <v>26</v>
      </c>
      <c r="B101" s="343" t="s">
        <v>389</v>
      </c>
      <c r="C101" s="343"/>
      <c r="D101" s="343"/>
      <c r="E101" s="343"/>
      <c r="F101" s="343"/>
      <c r="G101" s="343"/>
      <c r="H101" s="343"/>
      <c r="I101" s="83">
        <f>I85</f>
        <v>199.13</v>
      </c>
    </row>
    <row r="102" spans="1:9" x14ac:dyDescent="0.2">
      <c r="A102" s="79" t="s">
        <v>27</v>
      </c>
      <c r="B102" s="343" t="s">
        <v>108</v>
      </c>
      <c r="C102" s="343"/>
      <c r="D102" s="343"/>
      <c r="E102" s="343"/>
      <c r="F102" s="343"/>
      <c r="G102" s="343"/>
      <c r="H102" s="343"/>
      <c r="I102" s="83">
        <f>I93</f>
        <v>152.69</v>
      </c>
    </row>
    <row r="103" spans="1:9" x14ac:dyDescent="0.2">
      <c r="A103" s="79" t="s">
        <v>390</v>
      </c>
      <c r="B103" s="343" t="s">
        <v>114</v>
      </c>
      <c r="C103" s="343"/>
      <c r="D103" s="343"/>
      <c r="E103" s="343"/>
      <c r="F103" s="343"/>
      <c r="G103" s="343"/>
      <c r="H103" s="343"/>
      <c r="I103" s="83">
        <f>I97</f>
        <v>0</v>
      </c>
    </row>
    <row r="104" spans="1:9" x14ac:dyDescent="0.2">
      <c r="A104" s="345" t="s">
        <v>115</v>
      </c>
      <c r="B104" s="345"/>
      <c r="C104" s="345"/>
      <c r="D104" s="345"/>
      <c r="E104" s="345"/>
      <c r="F104" s="345"/>
      <c r="G104" s="345"/>
      <c r="H104" s="345"/>
      <c r="I104" s="86">
        <f>TRUNC(SUM(I101:I103),2)</f>
        <v>351.82</v>
      </c>
    </row>
    <row r="105" spans="1:9" x14ac:dyDescent="0.2">
      <c r="A105" s="356"/>
      <c r="B105" s="357"/>
      <c r="C105" s="357"/>
      <c r="D105" s="357"/>
      <c r="E105" s="357"/>
      <c r="F105" s="357"/>
      <c r="G105" s="357"/>
      <c r="H105" s="357"/>
      <c r="I105" s="357"/>
    </row>
    <row r="106" spans="1:9" ht="16.5" customHeight="1" x14ac:dyDescent="0.2">
      <c r="A106" s="435" t="s">
        <v>116</v>
      </c>
      <c r="B106" s="436"/>
      <c r="C106" s="436"/>
      <c r="D106" s="436"/>
      <c r="E106" s="436"/>
      <c r="F106" s="436"/>
      <c r="G106" s="436"/>
      <c r="H106" s="436"/>
      <c r="I106" s="436"/>
    </row>
    <row r="107" spans="1:9" ht="25.5" x14ac:dyDescent="0.2">
      <c r="A107" s="79">
        <v>5</v>
      </c>
      <c r="B107" s="345" t="s">
        <v>19</v>
      </c>
      <c r="C107" s="345"/>
      <c r="D107" s="345"/>
      <c r="E107" s="345"/>
      <c r="F107" s="345"/>
      <c r="G107" s="345"/>
      <c r="H107" s="79"/>
      <c r="I107" s="80" t="str">
        <f>I100</f>
        <v>VALOR (R$) MENSAL  (1) SERVENTE</v>
      </c>
    </row>
    <row r="108" spans="1:9" x14ac:dyDescent="0.2">
      <c r="A108" s="79" t="s">
        <v>10</v>
      </c>
      <c r="B108" s="351" t="s">
        <v>232</v>
      </c>
      <c r="C108" s="351"/>
      <c r="D108" s="351"/>
      <c r="E108" s="351"/>
      <c r="F108" s="351"/>
      <c r="G108" s="351"/>
      <c r="H108" s="30" t="s">
        <v>0</v>
      </c>
      <c r="I108" s="83">
        <f>E196</f>
        <v>160.3175</v>
      </c>
    </row>
    <row r="109" spans="1:9" x14ac:dyDescent="0.2">
      <c r="A109" s="79" t="s">
        <v>11</v>
      </c>
      <c r="B109" s="351" t="s">
        <v>196</v>
      </c>
      <c r="C109" s="351"/>
      <c r="D109" s="351"/>
      <c r="E109" s="351"/>
      <c r="F109" s="351"/>
      <c r="G109" s="351"/>
      <c r="H109" s="30" t="s">
        <v>0</v>
      </c>
      <c r="I109" s="83">
        <v>150</v>
      </c>
    </row>
    <row r="110" spans="1:9" x14ac:dyDescent="0.2">
      <c r="A110" s="92" t="s">
        <v>12</v>
      </c>
      <c r="B110" s="351" t="s">
        <v>195</v>
      </c>
      <c r="C110" s="351"/>
      <c r="D110" s="351"/>
      <c r="E110" s="351"/>
      <c r="F110" s="351"/>
      <c r="G110" s="351"/>
      <c r="H110" s="30" t="s">
        <v>0</v>
      </c>
      <c r="I110" s="83">
        <v>0</v>
      </c>
    </row>
    <row r="111" spans="1:9" x14ac:dyDescent="0.2">
      <c r="A111" s="345" t="s">
        <v>117</v>
      </c>
      <c r="B111" s="345"/>
      <c r="C111" s="345"/>
      <c r="D111" s="345"/>
      <c r="E111" s="345"/>
      <c r="F111" s="345"/>
      <c r="G111" s="345"/>
      <c r="H111" s="85" t="s">
        <v>0</v>
      </c>
      <c r="I111" s="86">
        <f>TRUNC(SUM(I108:I110),2)</f>
        <v>310.31</v>
      </c>
    </row>
    <row r="112" spans="1:9" x14ac:dyDescent="0.2">
      <c r="A112" s="356"/>
      <c r="B112" s="357"/>
      <c r="C112" s="357"/>
      <c r="D112" s="357"/>
      <c r="E112" s="357"/>
      <c r="F112" s="357"/>
      <c r="G112" s="357"/>
      <c r="H112" s="357"/>
      <c r="I112" s="357"/>
    </row>
    <row r="113" spans="1:9" ht="27.75" customHeight="1" x14ac:dyDescent="0.2">
      <c r="A113" s="369" t="s">
        <v>217</v>
      </c>
      <c r="B113" s="369"/>
      <c r="C113" s="369"/>
      <c r="D113" s="369"/>
      <c r="E113" s="369"/>
      <c r="F113" s="369"/>
      <c r="G113" s="369"/>
      <c r="H113" s="369"/>
      <c r="I113" s="369"/>
    </row>
    <row r="114" spans="1:9" ht="18.75" customHeight="1" x14ac:dyDescent="0.2">
      <c r="A114" s="79">
        <v>6</v>
      </c>
      <c r="B114" s="345" t="s">
        <v>129</v>
      </c>
      <c r="C114" s="345"/>
      <c r="D114" s="345"/>
      <c r="E114" s="345"/>
      <c r="F114" s="345"/>
      <c r="G114" s="345"/>
      <c r="H114" s="79"/>
      <c r="I114" s="80" t="s">
        <v>133</v>
      </c>
    </row>
    <row r="115" spans="1:9" ht="25.5" customHeight="1" x14ac:dyDescent="0.2">
      <c r="A115" s="79" t="s">
        <v>10</v>
      </c>
      <c r="B115" s="370" t="s">
        <v>233</v>
      </c>
      <c r="C115" s="370"/>
      <c r="D115" s="370"/>
      <c r="E115" s="370"/>
      <c r="F115" s="370"/>
      <c r="G115" s="370"/>
      <c r="H115" s="30" t="s">
        <v>0</v>
      </c>
      <c r="I115" s="74">
        <f>E206</f>
        <v>11122.125069999998</v>
      </c>
    </row>
    <row r="116" spans="1:9" x14ac:dyDescent="0.2">
      <c r="A116" s="92" t="s">
        <v>11</v>
      </c>
      <c r="B116" s="360" t="s">
        <v>357</v>
      </c>
      <c r="C116" s="361"/>
      <c r="D116" s="361"/>
      <c r="E116" s="361"/>
      <c r="F116" s="361"/>
      <c r="G116" s="362"/>
      <c r="H116" s="30"/>
      <c r="I116" s="74">
        <f>'Carro de Apoio'!J146</f>
        <v>43.510045045045047</v>
      </c>
    </row>
    <row r="117" spans="1:9" x14ac:dyDescent="0.2">
      <c r="A117" s="345" t="s">
        <v>118</v>
      </c>
      <c r="B117" s="345"/>
      <c r="C117" s="345"/>
      <c r="D117" s="345"/>
      <c r="E117" s="345"/>
      <c r="F117" s="345"/>
      <c r="G117" s="345"/>
      <c r="H117" s="85" t="s">
        <v>0</v>
      </c>
      <c r="I117" s="66">
        <f>TRUNC(SUM(I115:I116),2)</f>
        <v>11165.63</v>
      </c>
    </row>
    <row r="118" spans="1:9" x14ac:dyDescent="0.2">
      <c r="A118" s="356"/>
      <c r="B118" s="357"/>
      <c r="C118" s="357"/>
      <c r="D118" s="357"/>
      <c r="E118" s="357"/>
      <c r="F118" s="357"/>
      <c r="G118" s="357"/>
      <c r="H118" s="357"/>
      <c r="I118" s="357"/>
    </row>
    <row r="119" spans="1:9" ht="18.75" customHeight="1" x14ac:dyDescent="0.2">
      <c r="A119" s="369" t="s">
        <v>130</v>
      </c>
      <c r="B119" s="369"/>
      <c r="C119" s="369"/>
      <c r="D119" s="369"/>
      <c r="E119" s="369"/>
      <c r="F119" s="369"/>
      <c r="G119" s="369"/>
      <c r="H119" s="369"/>
      <c r="I119" s="369"/>
    </row>
    <row r="120" spans="1:9" x14ac:dyDescent="0.2">
      <c r="A120" s="79">
        <v>7</v>
      </c>
      <c r="B120" s="345" t="s">
        <v>25</v>
      </c>
      <c r="C120" s="345"/>
      <c r="D120" s="345"/>
      <c r="E120" s="345"/>
      <c r="F120" s="345"/>
      <c r="G120" s="345"/>
      <c r="H120" s="79" t="s">
        <v>3</v>
      </c>
      <c r="I120" s="79" t="s">
        <v>1</v>
      </c>
    </row>
    <row r="121" spans="1:9" x14ac:dyDescent="0.2">
      <c r="A121" s="79" t="s">
        <v>10</v>
      </c>
      <c r="B121" s="343" t="s">
        <v>28</v>
      </c>
      <c r="C121" s="343"/>
      <c r="D121" s="343"/>
      <c r="E121" s="343"/>
      <c r="F121" s="343"/>
      <c r="G121" s="343"/>
      <c r="H121" s="100">
        <v>0.02</v>
      </c>
      <c r="I121" s="74">
        <f>TRUNC(H121*I150,2)</f>
        <v>385.14</v>
      </c>
    </row>
    <row r="122" spans="1:9" x14ac:dyDescent="0.2">
      <c r="A122" s="79" t="s">
        <v>11</v>
      </c>
      <c r="B122" s="343" t="s">
        <v>5</v>
      </c>
      <c r="C122" s="343"/>
      <c r="D122" s="343"/>
      <c r="E122" s="343"/>
      <c r="F122" s="343"/>
      <c r="G122" s="343"/>
      <c r="H122" s="100">
        <v>0.03</v>
      </c>
      <c r="I122" s="74">
        <f>TRUNC(H122*(I121+I150),2)</f>
        <v>589.26</v>
      </c>
    </row>
    <row r="123" spans="1:9" x14ac:dyDescent="0.2">
      <c r="A123" s="79" t="s">
        <v>12</v>
      </c>
      <c r="B123" s="372" t="s">
        <v>57</v>
      </c>
      <c r="C123" s="372"/>
      <c r="D123" s="372"/>
      <c r="E123" s="372"/>
      <c r="F123" s="372"/>
      <c r="G123" s="372"/>
      <c r="H123" s="102"/>
      <c r="I123" s="32"/>
    </row>
    <row r="124" spans="1:9" x14ac:dyDescent="0.2">
      <c r="A124" s="79" t="s">
        <v>58</v>
      </c>
      <c r="B124" s="343" t="s">
        <v>353</v>
      </c>
      <c r="C124" s="343"/>
      <c r="D124" s="343"/>
      <c r="E124" s="343"/>
      <c r="F124" s="343"/>
      <c r="G124" s="343"/>
      <c r="H124" s="104"/>
      <c r="I124" s="89">
        <f>TRUNC(H124*I134,2)</f>
        <v>0</v>
      </c>
    </row>
    <row r="125" spans="1:9" x14ac:dyDescent="0.2">
      <c r="A125" s="79" t="s">
        <v>59</v>
      </c>
      <c r="B125" s="343" t="s">
        <v>141</v>
      </c>
      <c r="C125" s="343"/>
      <c r="D125" s="343"/>
      <c r="E125" s="343"/>
      <c r="F125" s="343"/>
      <c r="G125" s="343"/>
      <c r="H125" s="105">
        <v>0.01</v>
      </c>
      <c r="I125" s="89">
        <f>TRUNC(H125*I134,2)</f>
        <v>204.35</v>
      </c>
    </row>
    <row r="126" spans="1:9" x14ac:dyDescent="0.2">
      <c r="A126" s="79" t="s">
        <v>60</v>
      </c>
      <c r="B126" s="343" t="s">
        <v>143</v>
      </c>
      <c r="C126" s="343"/>
      <c r="D126" s="343"/>
      <c r="E126" s="343"/>
      <c r="F126" s="343"/>
      <c r="G126" s="343"/>
      <c r="H126" s="106"/>
      <c r="I126" s="89">
        <f>TRUNC(H126*I134,2)</f>
        <v>0</v>
      </c>
    </row>
    <row r="127" spans="1:9" x14ac:dyDescent="0.2">
      <c r="A127" s="345" t="s">
        <v>131</v>
      </c>
      <c r="B127" s="345"/>
      <c r="C127" s="345"/>
      <c r="D127" s="345"/>
      <c r="E127" s="345"/>
      <c r="F127" s="345"/>
      <c r="G127" s="345"/>
      <c r="H127" s="104"/>
      <c r="I127" s="90">
        <f>TRUNC(SUM(I121:I126),2)</f>
        <v>1178.75</v>
      </c>
    </row>
    <row r="128" spans="1:9" x14ac:dyDescent="0.2">
      <c r="A128" s="77"/>
      <c r="B128" s="373"/>
      <c r="C128" s="373"/>
      <c r="D128" s="373"/>
      <c r="E128" s="373"/>
      <c r="F128" s="373"/>
      <c r="G128" s="373"/>
      <c r="H128" s="373"/>
      <c r="I128" s="374"/>
    </row>
    <row r="129" spans="1:9" x14ac:dyDescent="0.2">
      <c r="A129" s="108" t="s">
        <v>61</v>
      </c>
      <c r="B129" s="375" t="s">
        <v>62</v>
      </c>
      <c r="C129" s="375"/>
      <c r="D129" s="375"/>
      <c r="E129" s="375"/>
      <c r="F129" s="375"/>
      <c r="G129" s="375"/>
      <c r="H129" s="109">
        <f>TRUNC(H124+H125+H126,4)</f>
        <v>0.01</v>
      </c>
      <c r="I129" s="110"/>
    </row>
    <row r="130" spans="1:9" x14ac:dyDescent="0.2">
      <c r="A130" s="111"/>
      <c r="B130" s="371">
        <v>100</v>
      </c>
      <c r="C130" s="371"/>
      <c r="D130" s="371"/>
      <c r="E130" s="371"/>
      <c r="F130" s="371"/>
      <c r="G130" s="371"/>
      <c r="H130" s="112"/>
      <c r="I130" s="113"/>
    </row>
    <row r="131" spans="1:9" x14ac:dyDescent="0.2">
      <c r="A131" s="114"/>
      <c r="B131" s="115"/>
      <c r="C131" s="115"/>
      <c r="D131" s="115"/>
      <c r="E131" s="115"/>
      <c r="F131" s="115"/>
      <c r="G131" s="115"/>
      <c r="H131" s="112"/>
      <c r="I131" s="113"/>
    </row>
    <row r="132" spans="1:9" x14ac:dyDescent="0.2">
      <c r="A132" s="111" t="s">
        <v>63</v>
      </c>
      <c r="B132" s="371" t="s">
        <v>119</v>
      </c>
      <c r="C132" s="371"/>
      <c r="D132" s="371"/>
      <c r="E132" s="371"/>
      <c r="F132" s="371"/>
      <c r="G132" s="371"/>
      <c r="H132" s="112"/>
      <c r="I132" s="113">
        <f>TRUNC(I150+I121+I122,2)</f>
        <v>20231.41</v>
      </c>
    </row>
    <row r="133" spans="1:9" x14ac:dyDescent="0.2">
      <c r="A133" s="111"/>
      <c r="B133" s="115"/>
      <c r="C133" s="115"/>
      <c r="D133" s="115"/>
      <c r="E133" s="115"/>
      <c r="F133" s="115"/>
      <c r="G133" s="115"/>
      <c r="H133" s="112"/>
      <c r="I133" s="113"/>
    </row>
    <row r="134" spans="1:9" x14ac:dyDescent="0.2">
      <c r="A134" s="111" t="s">
        <v>64</v>
      </c>
      <c r="B134" s="371" t="s">
        <v>65</v>
      </c>
      <c r="C134" s="371"/>
      <c r="D134" s="371"/>
      <c r="E134" s="371"/>
      <c r="F134" s="371"/>
      <c r="G134" s="371"/>
      <c r="H134" s="112"/>
      <c r="I134" s="113">
        <f>I132/(1-H129)</f>
        <v>20435.767676767678</v>
      </c>
    </row>
    <row r="135" spans="1:9" x14ac:dyDescent="0.2">
      <c r="A135" s="111"/>
      <c r="B135" s="115"/>
      <c r="C135" s="115"/>
      <c r="D135" s="115"/>
      <c r="E135" s="115"/>
      <c r="F135" s="115"/>
      <c r="G135" s="115"/>
      <c r="H135" s="112"/>
      <c r="I135" s="113"/>
    </row>
    <row r="136" spans="1:9" x14ac:dyDescent="0.2">
      <c r="A136" s="116"/>
      <c r="B136" s="429" t="s">
        <v>66</v>
      </c>
      <c r="C136" s="429"/>
      <c r="D136" s="429"/>
      <c r="E136" s="429"/>
      <c r="F136" s="429"/>
      <c r="G136" s="429"/>
      <c r="H136" s="117"/>
      <c r="I136" s="118">
        <f>TRUNC(I134-I132,2)</f>
        <v>204.35</v>
      </c>
    </row>
    <row r="137" spans="1:9" x14ac:dyDescent="0.2">
      <c r="A137" s="77"/>
      <c r="B137" s="77"/>
      <c r="C137" s="77"/>
      <c r="D137" s="77"/>
      <c r="E137" s="77"/>
      <c r="F137" s="77"/>
      <c r="G137" s="77"/>
      <c r="H137" s="77"/>
      <c r="I137" s="107"/>
    </row>
    <row r="138" spans="1:9" ht="15" customHeight="1" x14ac:dyDescent="0.2">
      <c r="A138" s="354" t="s">
        <v>122</v>
      </c>
      <c r="B138" s="355"/>
      <c r="C138" s="355"/>
      <c r="D138" s="355"/>
      <c r="E138" s="355"/>
      <c r="F138" s="355"/>
      <c r="G138" s="355"/>
      <c r="H138" s="355"/>
      <c r="I138" s="454"/>
    </row>
    <row r="139" spans="1:9" ht="25.5" x14ac:dyDescent="0.2">
      <c r="A139" s="345" t="s">
        <v>29</v>
      </c>
      <c r="B139" s="345"/>
      <c r="C139" s="345"/>
      <c r="D139" s="345"/>
      <c r="E139" s="345"/>
      <c r="F139" s="345"/>
      <c r="G139" s="345"/>
      <c r="H139" s="345"/>
      <c r="I139" s="80" t="str">
        <f>I22</f>
        <v>VALOR (R$) MENSAL  (1) SERVENTE</v>
      </c>
    </row>
    <row r="140" spans="1:9" x14ac:dyDescent="0.2">
      <c r="A140" s="30" t="s">
        <v>10</v>
      </c>
      <c r="B140" s="343" t="str">
        <f>A21</f>
        <v>MÓDULO 1 - COMPOSIÇÃO DA REMUNERAÇÃO</v>
      </c>
      <c r="C140" s="343"/>
      <c r="D140" s="343"/>
      <c r="E140" s="343"/>
      <c r="F140" s="343"/>
      <c r="G140" s="343"/>
      <c r="H140" s="343"/>
      <c r="I140" s="74">
        <f>I30</f>
        <v>1629.6</v>
      </c>
    </row>
    <row r="141" spans="1:9" x14ac:dyDescent="0.2">
      <c r="A141" s="30" t="s">
        <v>11</v>
      </c>
      <c r="B141" s="343" t="str">
        <f>A32</f>
        <v>MÓDULO 2 – ENCARGOS E BENEFÍCIOS ANUAIS, MENSAIS E DIÁRIOS</v>
      </c>
      <c r="C141" s="343"/>
      <c r="D141" s="343"/>
      <c r="E141" s="343"/>
      <c r="F141" s="343"/>
      <c r="G141" s="343"/>
      <c r="H141" s="343"/>
      <c r="I141" s="89">
        <f>I65</f>
        <v>1591.17</v>
      </c>
    </row>
    <row r="142" spans="1:9" x14ac:dyDescent="0.2">
      <c r="A142" s="30" t="s">
        <v>12</v>
      </c>
      <c r="B142" s="343" t="str">
        <f>A67</f>
        <v>MÓDULO 3 – PROVISÃO PARA RESCISÃO</v>
      </c>
      <c r="C142" s="343"/>
      <c r="D142" s="343"/>
      <c r="E142" s="343"/>
      <c r="F142" s="343"/>
      <c r="G142" s="343"/>
      <c r="H142" s="343"/>
      <c r="I142" s="89">
        <f>I76</f>
        <v>162.79</v>
      </c>
    </row>
    <row r="143" spans="1:9" x14ac:dyDescent="0.2">
      <c r="A143" s="30" t="s">
        <v>13</v>
      </c>
      <c r="B143" s="360" t="str">
        <f>A78</f>
        <v>MÓDULO 4 – CUSTO DE REPOSIÇÃO DO PROFISSIONAL AUSENTE</v>
      </c>
      <c r="C143" s="361"/>
      <c r="D143" s="361"/>
      <c r="E143" s="361"/>
      <c r="F143" s="361"/>
      <c r="G143" s="361"/>
      <c r="H143" s="362"/>
      <c r="I143" s="89">
        <f>I104</f>
        <v>351.82</v>
      </c>
    </row>
    <row r="144" spans="1:9" x14ac:dyDescent="0.2">
      <c r="A144" s="30" t="s">
        <v>14</v>
      </c>
      <c r="B144" s="343" t="str">
        <f>A106</f>
        <v>MÓDULO 5 – INSUMOS DIVERSOS</v>
      </c>
      <c r="C144" s="343"/>
      <c r="D144" s="343"/>
      <c r="E144" s="343"/>
      <c r="F144" s="343"/>
      <c r="G144" s="343"/>
      <c r="H144" s="343"/>
      <c r="I144" s="89">
        <f>I111</f>
        <v>310.31</v>
      </c>
    </row>
    <row r="145" spans="1:9" x14ac:dyDescent="0.2">
      <c r="A145" s="79"/>
      <c r="B145" s="345" t="s">
        <v>132</v>
      </c>
      <c r="C145" s="345"/>
      <c r="D145" s="345"/>
      <c r="E145" s="345"/>
      <c r="F145" s="345"/>
      <c r="G145" s="345"/>
      <c r="H145" s="345"/>
      <c r="I145" s="90">
        <f>SUM(I140:I144)</f>
        <v>4045.69</v>
      </c>
    </row>
    <row r="146" spans="1:9" x14ac:dyDescent="0.2">
      <c r="A146" s="79"/>
      <c r="B146" s="365" t="s">
        <v>124</v>
      </c>
      <c r="C146" s="366"/>
      <c r="D146" s="366"/>
      <c r="E146" s="366"/>
      <c r="F146" s="366"/>
      <c r="G146" s="366"/>
      <c r="H146" s="418"/>
      <c r="I146" s="90">
        <v>2</v>
      </c>
    </row>
    <row r="147" spans="1:9" x14ac:dyDescent="0.2">
      <c r="A147" s="79"/>
      <c r="B147" s="365" t="s">
        <v>125</v>
      </c>
      <c r="C147" s="366"/>
      <c r="D147" s="366"/>
      <c r="E147" s="366"/>
      <c r="F147" s="366"/>
      <c r="G147" s="366"/>
      <c r="H147" s="418"/>
      <c r="I147" s="194">
        <f>I146*I145</f>
        <v>8091.38</v>
      </c>
    </row>
    <row r="148" spans="1:9" x14ac:dyDescent="0.2">
      <c r="A148" s="79"/>
      <c r="B148" s="365" t="s">
        <v>126</v>
      </c>
      <c r="C148" s="366"/>
      <c r="D148" s="366"/>
      <c r="E148" s="366"/>
      <c r="F148" s="366"/>
      <c r="G148" s="366"/>
      <c r="H148" s="418"/>
      <c r="I148" s="194">
        <f>I147</f>
        <v>8091.38</v>
      </c>
    </row>
    <row r="149" spans="1:9" x14ac:dyDescent="0.2">
      <c r="A149" s="30" t="s">
        <v>15</v>
      </c>
      <c r="B149" s="407" t="str">
        <f>A113</f>
        <v>MÓDULO 6 –  FERRAMENTAS</v>
      </c>
      <c r="C149" s="419"/>
      <c r="D149" s="419"/>
      <c r="E149" s="419"/>
      <c r="F149" s="419"/>
      <c r="G149" s="419"/>
      <c r="H149" s="412"/>
      <c r="I149" s="194">
        <f>I117</f>
        <v>11165.63</v>
      </c>
    </row>
    <row r="150" spans="1:9" x14ac:dyDescent="0.2">
      <c r="A150" s="30"/>
      <c r="B150" s="407" t="s">
        <v>221</v>
      </c>
      <c r="C150" s="419"/>
      <c r="D150" s="419"/>
      <c r="E150" s="419"/>
      <c r="F150" s="419"/>
      <c r="G150" s="419"/>
      <c r="H150" s="412"/>
      <c r="I150" s="194">
        <f>I147+I149</f>
        <v>19257.009999999998</v>
      </c>
    </row>
    <row r="151" spans="1:9" x14ac:dyDescent="0.2">
      <c r="A151" s="30" t="s">
        <v>16</v>
      </c>
      <c r="B151" s="407" t="str">
        <f>A119</f>
        <v>MÓDULO 7 – CUSTOS INDIRETOS, TRIBUTOS E LUCRO</v>
      </c>
      <c r="C151" s="419"/>
      <c r="D151" s="419"/>
      <c r="E151" s="419"/>
      <c r="F151" s="419"/>
      <c r="G151" s="419"/>
      <c r="H151" s="412"/>
      <c r="I151" s="194">
        <f>I126</f>
        <v>0</v>
      </c>
    </row>
    <row r="152" spans="1:9" x14ac:dyDescent="0.2">
      <c r="A152" s="378" t="s">
        <v>225</v>
      </c>
      <c r="B152" s="378"/>
      <c r="C152" s="378"/>
      <c r="D152" s="378"/>
      <c r="E152" s="378"/>
      <c r="F152" s="378"/>
      <c r="G152" s="378"/>
      <c r="H152" s="378"/>
      <c r="I152" s="288">
        <f>TRUNC(SUM(I150+I151),2)</f>
        <v>19257.009999999998</v>
      </c>
    </row>
    <row r="153" spans="1:9" hidden="1" x14ac:dyDescent="0.2">
      <c r="A153" s="345" t="s">
        <v>134</v>
      </c>
      <c r="B153" s="345"/>
      <c r="C153" s="345"/>
      <c r="D153" s="345"/>
      <c r="E153" s="345"/>
      <c r="F153" s="345"/>
      <c r="G153" s="345"/>
      <c r="H153" s="345"/>
      <c r="I153" s="120">
        <f>I152*12</f>
        <v>231084.12</v>
      </c>
    </row>
    <row r="154" spans="1:9" ht="40.5" hidden="1" customHeight="1" x14ac:dyDescent="0.2">
      <c r="I154" s="101"/>
    </row>
    <row r="155" spans="1:9" hidden="1" x14ac:dyDescent="0.2">
      <c r="A155" s="77"/>
      <c r="B155" s="341" t="s">
        <v>31</v>
      </c>
      <c r="C155" s="341"/>
      <c r="D155" s="341"/>
      <c r="E155" s="341"/>
      <c r="F155" s="341"/>
      <c r="G155" s="341"/>
      <c r="H155" s="99"/>
      <c r="I155" s="99"/>
    </row>
    <row r="156" spans="1:9" ht="26.25" hidden="1" thickBot="1" x14ac:dyDescent="0.25">
      <c r="A156" s="427" t="s">
        <v>33</v>
      </c>
      <c r="B156" s="428"/>
      <c r="C156" s="427" t="s">
        <v>34</v>
      </c>
      <c r="D156" s="428"/>
      <c r="E156" s="427" t="s">
        <v>36</v>
      </c>
      <c r="F156" s="428"/>
      <c r="G156" s="123" t="s">
        <v>35</v>
      </c>
      <c r="H156" s="124" t="s">
        <v>32</v>
      </c>
      <c r="I156" s="125" t="s">
        <v>1</v>
      </c>
    </row>
    <row r="157" spans="1:9" hidden="1" x14ac:dyDescent="0.2">
      <c r="A157" s="410" t="s">
        <v>37</v>
      </c>
      <c r="B157" s="411"/>
      <c r="C157" s="423" t="s">
        <v>41</v>
      </c>
      <c r="D157" s="424"/>
      <c r="E157" s="425"/>
      <c r="F157" s="426"/>
      <c r="G157" s="126" t="s">
        <v>41</v>
      </c>
      <c r="H157" s="127"/>
      <c r="I157" s="128">
        <v>0</v>
      </c>
    </row>
    <row r="158" spans="1:9" hidden="1" x14ac:dyDescent="0.2">
      <c r="A158" s="344" t="s">
        <v>38</v>
      </c>
      <c r="B158" s="407"/>
      <c r="C158" s="408" t="s">
        <v>41</v>
      </c>
      <c r="D158" s="409"/>
      <c r="E158" s="401"/>
      <c r="F158" s="402"/>
      <c r="G158" s="129" t="s">
        <v>41</v>
      </c>
      <c r="H158" s="130"/>
      <c r="I158" s="131">
        <v>0</v>
      </c>
    </row>
    <row r="159" spans="1:9" hidden="1" x14ac:dyDescent="0.2">
      <c r="A159" s="344" t="s">
        <v>39</v>
      </c>
      <c r="B159" s="407"/>
      <c r="C159" s="408" t="s">
        <v>41</v>
      </c>
      <c r="D159" s="409"/>
      <c r="E159" s="401"/>
      <c r="F159" s="402"/>
      <c r="G159" s="129" t="s">
        <v>41</v>
      </c>
      <c r="H159" s="130"/>
      <c r="I159" s="131">
        <v>0</v>
      </c>
    </row>
    <row r="160" spans="1:9" hidden="1" x14ac:dyDescent="0.2">
      <c r="A160" s="344" t="s">
        <v>40</v>
      </c>
      <c r="B160" s="407"/>
      <c r="C160" s="408" t="s">
        <v>41</v>
      </c>
      <c r="D160" s="409"/>
      <c r="E160" s="401"/>
      <c r="F160" s="402"/>
      <c r="G160" s="129" t="s">
        <v>41</v>
      </c>
      <c r="H160" s="130"/>
      <c r="I160" s="131">
        <v>0</v>
      </c>
    </row>
    <row r="161" spans="1:9" hidden="1" x14ac:dyDescent="0.2">
      <c r="A161" s="400"/>
      <c r="B161" s="365"/>
      <c r="C161" s="401"/>
      <c r="D161" s="402"/>
      <c r="E161" s="401"/>
      <c r="F161" s="402"/>
      <c r="G161" s="132"/>
      <c r="H161" s="133"/>
      <c r="I161" s="131"/>
    </row>
    <row r="162" spans="1:9" ht="13.5" hidden="1" thickBot="1" x14ac:dyDescent="0.25">
      <c r="A162" s="403"/>
      <c r="B162" s="404"/>
      <c r="C162" s="405"/>
      <c r="D162" s="406"/>
      <c r="E162" s="405"/>
      <c r="F162" s="406"/>
      <c r="G162" s="37"/>
      <c r="H162" s="134"/>
      <c r="I162" s="135"/>
    </row>
    <row r="163" spans="1:9" ht="13.5" hidden="1" thickBot="1" x14ac:dyDescent="0.25">
      <c r="A163" s="388" t="s">
        <v>42</v>
      </c>
      <c r="B163" s="389"/>
      <c r="C163" s="389"/>
      <c r="D163" s="389"/>
      <c r="E163" s="389"/>
      <c r="F163" s="389"/>
      <c r="G163" s="389"/>
      <c r="H163" s="390"/>
      <c r="I163" s="136">
        <f>SUM(I161:I162)</f>
        <v>0</v>
      </c>
    </row>
    <row r="164" spans="1:9" hidden="1" x14ac:dyDescent="0.2"/>
    <row r="165" spans="1:9" hidden="1" x14ac:dyDescent="0.2">
      <c r="A165" s="77" t="s">
        <v>43</v>
      </c>
      <c r="B165" s="341" t="s">
        <v>44</v>
      </c>
      <c r="C165" s="341"/>
      <c r="D165" s="341"/>
      <c r="E165" s="341"/>
      <c r="F165" s="341"/>
      <c r="G165" s="341"/>
      <c r="H165" s="99"/>
      <c r="I165" s="99"/>
    </row>
    <row r="166" spans="1:9" ht="13.5" hidden="1" thickBot="1" x14ac:dyDescent="0.25">
      <c r="A166" s="391" t="s">
        <v>45</v>
      </c>
      <c r="B166" s="392"/>
      <c r="C166" s="392"/>
      <c r="D166" s="392"/>
      <c r="E166" s="392"/>
      <c r="F166" s="392"/>
      <c r="G166" s="392"/>
      <c r="H166" s="392"/>
      <c r="I166" s="393"/>
    </row>
    <row r="167" spans="1:9" ht="13.5" hidden="1" thickBot="1" x14ac:dyDescent="0.25">
      <c r="A167" s="137"/>
      <c r="B167" s="394" t="s">
        <v>46</v>
      </c>
      <c r="C167" s="395"/>
      <c r="D167" s="395"/>
      <c r="E167" s="395"/>
      <c r="F167" s="395"/>
      <c r="G167" s="395"/>
      <c r="H167" s="396"/>
      <c r="I167" s="125" t="s">
        <v>1</v>
      </c>
    </row>
    <row r="168" spans="1:9" hidden="1" x14ac:dyDescent="0.2">
      <c r="A168" s="138" t="s">
        <v>10</v>
      </c>
      <c r="B168" s="397" t="s">
        <v>47</v>
      </c>
      <c r="C168" s="398"/>
      <c r="D168" s="398"/>
      <c r="E168" s="398"/>
      <c r="F168" s="398"/>
      <c r="G168" s="398"/>
      <c r="H168" s="399"/>
      <c r="I168" s="139">
        <f>I124</f>
        <v>0</v>
      </c>
    </row>
    <row r="169" spans="1:9" hidden="1" x14ac:dyDescent="0.2">
      <c r="A169" s="140" t="s">
        <v>11</v>
      </c>
      <c r="B169" s="360" t="s">
        <v>48</v>
      </c>
      <c r="C169" s="361"/>
      <c r="D169" s="361"/>
      <c r="E169" s="361"/>
      <c r="F169" s="361"/>
      <c r="G169" s="361"/>
      <c r="H169" s="362"/>
      <c r="I169" s="141" t="e">
        <f>#REF!</f>
        <v>#REF!</v>
      </c>
    </row>
    <row r="170" spans="1:9" ht="13.5" hidden="1" thickBot="1" x14ac:dyDescent="0.25">
      <c r="A170" s="140" t="s">
        <v>12</v>
      </c>
      <c r="B170" s="379" t="s">
        <v>49</v>
      </c>
      <c r="C170" s="380"/>
      <c r="D170" s="380"/>
      <c r="E170" s="380"/>
      <c r="F170" s="380"/>
      <c r="G170" s="380"/>
      <c r="H170" s="381"/>
      <c r="I170" s="141">
        <f>I127</f>
        <v>1178.75</v>
      </c>
    </row>
    <row r="171" spans="1:9" ht="13.5" hidden="1" thickBot="1" x14ac:dyDescent="0.25">
      <c r="A171" s="382" t="s">
        <v>24</v>
      </c>
      <c r="B171" s="383"/>
      <c r="C171" s="383"/>
      <c r="D171" s="383"/>
      <c r="E171" s="383"/>
      <c r="F171" s="383"/>
      <c r="G171" s="383"/>
      <c r="H171" s="384"/>
      <c r="I171" s="136" t="e">
        <f>SUM(I168:I170)</f>
        <v>#REF!</v>
      </c>
    </row>
    <row r="172" spans="1:9" hidden="1" x14ac:dyDescent="0.2">
      <c r="A172" s="77" t="s">
        <v>21</v>
      </c>
      <c r="B172" s="19" t="s">
        <v>50</v>
      </c>
    </row>
    <row r="175" spans="1:9" s="143" customFormat="1" x14ac:dyDescent="0.2">
      <c r="A175" s="142"/>
      <c r="B175" s="142"/>
    </row>
    <row r="176" spans="1:9" s="143" customFormat="1" ht="38.25" x14ac:dyDescent="0.2">
      <c r="A176" s="172" t="s">
        <v>137</v>
      </c>
      <c r="B176" s="173" t="s">
        <v>199</v>
      </c>
      <c r="C176" s="173" t="s">
        <v>138</v>
      </c>
      <c r="D176" s="339" t="s">
        <v>139</v>
      </c>
      <c r="E176" s="339"/>
      <c r="F176" s="339"/>
      <c r="G176" s="173" t="s">
        <v>282</v>
      </c>
      <c r="H176" s="201" t="s">
        <v>200</v>
      </c>
      <c r="I176" s="202" t="s">
        <v>204</v>
      </c>
    </row>
    <row r="177" spans="1:9" ht="29.25" customHeight="1" x14ac:dyDescent="0.2">
      <c r="A177" s="30">
        <v>1</v>
      </c>
      <c r="B177" s="65">
        <v>26449.023333333331</v>
      </c>
      <c r="C177" s="30" t="s">
        <v>359</v>
      </c>
      <c r="D177" s="344" t="str">
        <f>A12</f>
        <v>Pintura de Meio fio</v>
      </c>
      <c r="E177" s="344"/>
      <c r="F177" s="344"/>
      <c r="G177" s="215">
        <f>ROUND(I152/B177,4)</f>
        <v>0.72809999999999997</v>
      </c>
      <c r="H177" s="65">
        <f>B177*G177</f>
        <v>19257.533888999998</v>
      </c>
      <c r="I177" s="65">
        <f>H177*12</f>
        <v>231090.40666799998</v>
      </c>
    </row>
    <row r="178" spans="1:9" x14ac:dyDescent="0.2">
      <c r="D178" s="77"/>
      <c r="E178" s="77"/>
      <c r="F178" s="77"/>
      <c r="G178" s="77"/>
      <c r="H178" s="77"/>
    </row>
    <row r="179" spans="1:9" x14ac:dyDescent="0.2">
      <c r="F179" s="145"/>
    </row>
    <row r="181" spans="1:9" ht="13.5" thickBot="1" x14ac:dyDescent="0.25"/>
    <row r="182" spans="1:9" x14ac:dyDescent="0.2">
      <c r="A182" s="68"/>
      <c r="B182" s="69"/>
      <c r="C182" s="69"/>
      <c r="D182" s="69"/>
      <c r="E182" s="69"/>
      <c r="F182" s="69"/>
      <c r="G182" s="146"/>
    </row>
    <row r="183" spans="1:9" ht="15" x14ac:dyDescent="0.2">
      <c r="A183" s="18" t="s">
        <v>160</v>
      </c>
      <c r="D183" s="20"/>
      <c r="E183" s="20"/>
      <c r="F183" s="21"/>
      <c r="G183" s="147"/>
    </row>
    <row r="184" spans="1:9" x14ac:dyDescent="0.2">
      <c r="A184" s="22"/>
      <c r="D184" s="20"/>
      <c r="E184" s="20"/>
      <c r="F184" s="20"/>
      <c r="G184" s="147"/>
    </row>
    <row r="185" spans="1:9" ht="15.75" thickBot="1" x14ac:dyDescent="0.25">
      <c r="A185" s="18" t="s">
        <v>184</v>
      </c>
      <c r="D185" s="20"/>
      <c r="E185" s="20"/>
      <c r="F185" s="20"/>
      <c r="G185" s="147"/>
    </row>
    <row r="186" spans="1:9" ht="24.75" thickBot="1" x14ac:dyDescent="0.25">
      <c r="A186" s="241" t="s">
        <v>251</v>
      </c>
      <c r="B186" s="242" t="s">
        <v>252</v>
      </c>
      <c r="C186" s="242" t="s">
        <v>253</v>
      </c>
      <c r="D186" s="243" t="s">
        <v>254</v>
      </c>
      <c r="E186" s="243" t="s">
        <v>255</v>
      </c>
      <c r="G186" s="147"/>
      <c r="I186" s="93"/>
    </row>
    <row r="187" spans="1:9" ht="22.5" x14ac:dyDescent="0.2">
      <c r="A187" s="163" t="s">
        <v>243</v>
      </c>
      <c r="B187" s="24" t="s">
        <v>151</v>
      </c>
      <c r="C187" s="25">
        <v>0.25</v>
      </c>
      <c r="D187" s="26">
        <v>130</v>
      </c>
      <c r="E187" s="26">
        <f>C187*D187</f>
        <v>32.5</v>
      </c>
      <c r="F187" s="27"/>
      <c r="G187" s="147"/>
    </row>
    <row r="188" spans="1:9" ht="15.75" customHeight="1" x14ac:dyDescent="0.2">
      <c r="A188" s="195" t="s">
        <v>244</v>
      </c>
      <c r="B188" s="24" t="s">
        <v>151</v>
      </c>
      <c r="C188" s="25">
        <v>0.25</v>
      </c>
      <c r="D188" s="26">
        <v>100</v>
      </c>
      <c r="E188" s="26">
        <f t="shared" ref="E188:E195" si="3">C188*D188</f>
        <v>25</v>
      </c>
      <c r="F188" s="27"/>
      <c r="G188" s="147"/>
    </row>
    <row r="189" spans="1:9" x14ac:dyDescent="0.2">
      <c r="A189" s="163" t="s">
        <v>245</v>
      </c>
      <c r="B189" s="24" t="s">
        <v>151</v>
      </c>
      <c r="C189" s="25">
        <v>0.25</v>
      </c>
      <c r="D189" s="26">
        <v>23.17</v>
      </c>
      <c r="E189" s="26">
        <f t="shared" si="3"/>
        <v>5.7925000000000004</v>
      </c>
      <c r="F189" s="27"/>
      <c r="G189" s="147"/>
    </row>
    <row r="190" spans="1:9" ht="22.5" x14ac:dyDescent="0.2">
      <c r="A190" s="196" t="s">
        <v>246</v>
      </c>
      <c r="B190" s="24" t="s">
        <v>151</v>
      </c>
      <c r="C190" s="25">
        <v>0.25</v>
      </c>
      <c r="D190" s="26">
        <v>25</v>
      </c>
      <c r="E190" s="26">
        <f t="shared" si="3"/>
        <v>6.25</v>
      </c>
      <c r="F190" s="27"/>
      <c r="G190" s="147"/>
    </row>
    <row r="191" spans="1:9" ht="33.75" x14ac:dyDescent="0.2">
      <c r="A191" s="196" t="s">
        <v>247</v>
      </c>
      <c r="B191" s="24" t="s">
        <v>151</v>
      </c>
      <c r="C191" s="25">
        <v>0.25</v>
      </c>
      <c r="D191" s="26">
        <v>19.3</v>
      </c>
      <c r="E191" s="26">
        <f>D191*C191</f>
        <v>4.8250000000000002</v>
      </c>
      <c r="F191" s="27"/>
      <c r="G191" s="147"/>
    </row>
    <row r="192" spans="1:9" ht="33.75" x14ac:dyDescent="0.2">
      <c r="A192" s="196" t="s">
        <v>248</v>
      </c>
      <c r="B192" s="24" t="s">
        <v>151</v>
      </c>
      <c r="C192" s="25">
        <v>0.16666666666666666</v>
      </c>
      <c r="D192" s="26">
        <v>72</v>
      </c>
      <c r="E192" s="26">
        <f>D192*C192</f>
        <v>12</v>
      </c>
      <c r="F192" s="27"/>
      <c r="G192" s="147"/>
    </row>
    <row r="193" spans="1:10" ht="22.5" x14ac:dyDescent="0.2">
      <c r="A193" s="163" t="s">
        <v>278</v>
      </c>
      <c r="B193" s="24" t="s">
        <v>151</v>
      </c>
      <c r="C193" s="25">
        <v>5</v>
      </c>
      <c r="D193" s="26">
        <v>2.81</v>
      </c>
      <c r="E193" s="26">
        <f>D193*C193</f>
        <v>14.05</v>
      </c>
      <c r="F193" s="27"/>
      <c r="G193" s="147"/>
    </row>
    <row r="194" spans="1:10" ht="22.5" x14ac:dyDescent="0.2">
      <c r="A194" s="163" t="s">
        <v>279</v>
      </c>
      <c r="B194" s="24" t="s">
        <v>151</v>
      </c>
      <c r="C194" s="25">
        <v>1</v>
      </c>
      <c r="D194" s="26">
        <v>59.9</v>
      </c>
      <c r="E194" s="26">
        <f t="shared" si="3"/>
        <v>59.9</v>
      </c>
      <c r="F194" s="27"/>
      <c r="G194" s="147"/>
    </row>
    <row r="195" spans="1:10" x14ac:dyDescent="0.2">
      <c r="A195" s="218" t="s">
        <v>257</v>
      </c>
      <c r="B195" s="24" t="s">
        <v>151</v>
      </c>
      <c r="C195" s="219"/>
      <c r="D195" s="219"/>
      <c r="E195" s="220">
        <f t="shared" si="3"/>
        <v>0</v>
      </c>
      <c r="G195" s="147"/>
    </row>
    <row r="196" spans="1:10" x14ac:dyDescent="0.2">
      <c r="A196" s="471" t="s">
        <v>223</v>
      </c>
      <c r="B196" s="471"/>
      <c r="C196" s="471"/>
      <c r="D196" s="471"/>
      <c r="E196" s="221">
        <f>SUM(E187:E194)</f>
        <v>160.3175</v>
      </c>
      <c r="F196" s="295"/>
    </row>
    <row r="197" spans="1:10" x14ac:dyDescent="0.2">
      <c r="F197" s="20"/>
      <c r="J197" s="302">
        <f>E196+E206</f>
        <v>11282.442569999997</v>
      </c>
    </row>
    <row r="198" spans="1:10" ht="13.5" thickBot="1" x14ac:dyDescent="0.25"/>
    <row r="199" spans="1:10" x14ac:dyDescent="0.2">
      <c r="A199" s="68"/>
      <c r="B199" s="69"/>
      <c r="C199" s="69"/>
      <c r="D199" s="69"/>
      <c r="E199" s="69"/>
      <c r="F199" s="146"/>
    </row>
    <row r="200" spans="1:10" ht="15" x14ac:dyDescent="0.2">
      <c r="A200" s="18" t="s">
        <v>219</v>
      </c>
      <c r="D200" s="20"/>
      <c r="E200" s="20"/>
      <c r="F200" s="147"/>
    </row>
    <row r="201" spans="1:10" ht="13.5" thickBot="1" x14ac:dyDescent="0.25">
      <c r="A201" s="22"/>
      <c r="D201" s="20"/>
      <c r="E201" s="20"/>
      <c r="F201" s="147"/>
    </row>
    <row r="202" spans="1:10" ht="24.75" thickBot="1" x14ac:dyDescent="0.25">
      <c r="A202" s="241" t="s">
        <v>251</v>
      </c>
      <c r="B202" s="242" t="s">
        <v>252</v>
      </c>
      <c r="C202" s="242" t="s">
        <v>253</v>
      </c>
      <c r="D202" s="243" t="s">
        <v>254</v>
      </c>
      <c r="E202" s="243" t="s">
        <v>288</v>
      </c>
      <c r="F202" s="147"/>
    </row>
    <row r="203" spans="1:10" x14ac:dyDescent="0.2">
      <c r="A203" s="195" t="s">
        <v>329</v>
      </c>
      <c r="B203" s="30" t="s">
        <v>151</v>
      </c>
      <c r="C203" s="31">
        <v>100</v>
      </c>
      <c r="D203" s="32">
        <v>7.9</v>
      </c>
      <c r="E203" s="32">
        <f>C203*D203</f>
        <v>790</v>
      </c>
      <c r="F203" s="147"/>
    </row>
    <row r="204" spans="1:10" x14ac:dyDescent="0.2">
      <c r="A204" s="163" t="s">
        <v>330</v>
      </c>
      <c r="B204" s="30" t="s">
        <v>151</v>
      </c>
      <c r="C204" s="31">
        <v>0.25</v>
      </c>
      <c r="D204" s="32">
        <v>28.5</v>
      </c>
      <c r="E204" s="32">
        <f t="shared" ref="E204:E205" si="4">C204*D204</f>
        <v>7.125</v>
      </c>
      <c r="F204" s="147"/>
    </row>
    <row r="205" spans="1:10" x14ac:dyDescent="0.2">
      <c r="A205" s="195" t="s">
        <v>331</v>
      </c>
      <c r="B205" s="30" t="s">
        <v>346</v>
      </c>
      <c r="C205" s="296">
        <v>5036.5853999999999</v>
      </c>
      <c r="D205" s="32">
        <v>2.0499999999999998</v>
      </c>
      <c r="E205" s="32">
        <f t="shared" si="4"/>
        <v>10325.000069999998</v>
      </c>
      <c r="F205" s="147"/>
    </row>
    <row r="206" spans="1:10" x14ac:dyDescent="0.2">
      <c r="A206" s="455" t="s">
        <v>226</v>
      </c>
      <c r="B206" s="456"/>
      <c r="C206" s="456"/>
      <c r="D206" s="457"/>
      <c r="E206" s="34">
        <f>SUM(E203:E205)</f>
        <v>11122.125069999998</v>
      </c>
      <c r="F206" s="147"/>
    </row>
    <row r="207" spans="1:10" x14ac:dyDescent="0.2">
      <c r="A207" s="22"/>
      <c r="F207" s="147"/>
    </row>
    <row r="208" spans="1:10" ht="13.5" thickBot="1" x14ac:dyDescent="0.25">
      <c r="A208" s="153"/>
      <c r="B208" s="154"/>
      <c r="C208" s="154"/>
      <c r="D208" s="154"/>
      <c r="E208" s="154"/>
      <c r="F208" s="148"/>
    </row>
  </sheetData>
  <mergeCells count="180">
    <mergeCell ref="A161:B161"/>
    <mergeCell ref="C161:D161"/>
    <mergeCell ref="E161:F161"/>
    <mergeCell ref="A162:B162"/>
    <mergeCell ref="C162:D162"/>
    <mergeCell ref="E162:F162"/>
    <mergeCell ref="A159:B159"/>
    <mergeCell ref="C159:D159"/>
    <mergeCell ref="E159:F159"/>
    <mergeCell ref="A160:B160"/>
    <mergeCell ref="C160:D160"/>
    <mergeCell ref="E160:F160"/>
    <mergeCell ref="B170:H170"/>
    <mergeCell ref="A171:H171"/>
    <mergeCell ref="D176:F176"/>
    <mergeCell ref="D177:F177"/>
    <mergeCell ref="A196:D196"/>
    <mergeCell ref="A206:D206"/>
    <mergeCell ref="A163:H163"/>
    <mergeCell ref="B165:G165"/>
    <mergeCell ref="A166:I166"/>
    <mergeCell ref="B167:H167"/>
    <mergeCell ref="B168:H168"/>
    <mergeCell ref="B169:H169"/>
    <mergeCell ref="A157:B157"/>
    <mergeCell ref="C157:D157"/>
    <mergeCell ref="E157:F157"/>
    <mergeCell ref="A158:B158"/>
    <mergeCell ref="C158:D158"/>
    <mergeCell ref="E158:F158"/>
    <mergeCell ref="B150:H150"/>
    <mergeCell ref="B151:H151"/>
    <mergeCell ref="A152:H152"/>
    <mergeCell ref="A153:H153"/>
    <mergeCell ref="B155:G155"/>
    <mergeCell ref="A156:B156"/>
    <mergeCell ref="C156:D156"/>
    <mergeCell ref="E156:F156"/>
    <mergeCell ref="B144:H144"/>
    <mergeCell ref="B145:H145"/>
    <mergeCell ref="B146:H146"/>
    <mergeCell ref="B147:H147"/>
    <mergeCell ref="B148:H148"/>
    <mergeCell ref="B149:H149"/>
    <mergeCell ref="A138:I138"/>
    <mergeCell ref="A139:H139"/>
    <mergeCell ref="B140:H140"/>
    <mergeCell ref="B141:H141"/>
    <mergeCell ref="B142:H142"/>
    <mergeCell ref="B143:H143"/>
    <mergeCell ref="B128:I128"/>
    <mergeCell ref="B129:G129"/>
    <mergeCell ref="B130:G130"/>
    <mergeCell ref="B132:G132"/>
    <mergeCell ref="B134:G134"/>
    <mergeCell ref="B136:G136"/>
    <mergeCell ref="B122:G122"/>
    <mergeCell ref="B123:G123"/>
    <mergeCell ref="B124:G124"/>
    <mergeCell ref="B125:G125"/>
    <mergeCell ref="B126:G126"/>
    <mergeCell ref="A127:G127"/>
    <mergeCell ref="B116:G116"/>
    <mergeCell ref="A117:G117"/>
    <mergeCell ref="A118:I118"/>
    <mergeCell ref="A119:I119"/>
    <mergeCell ref="B120:G120"/>
    <mergeCell ref="B121:G121"/>
    <mergeCell ref="B110:G110"/>
    <mergeCell ref="A111:G111"/>
    <mergeCell ref="A112:I112"/>
    <mergeCell ref="A113:I113"/>
    <mergeCell ref="B114:G114"/>
    <mergeCell ref="B115:G115"/>
    <mergeCell ref="A104:H104"/>
    <mergeCell ref="A105:I105"/>
    <mergeCell ref="A106:I106"/>
    <mergeCell ref="B107:G107"/>
    <mergeCell ref="B108:G108"/>
    <mergeCell ref="B109:G109"/>
    <mergeCell ref="A97:G97"/>
    <mergeCell ref="A98:I98"/>
    <mergeCell ref="A99:I99"/>
    <mergeCell ref="A100:H100"/>
    <mergeCell ref="B101:H101"/>
    <mergeCell ref="B103:H103"/>
    <mergeCell ref="B102:H102"/>
    <mergeCell ref="B91:G91"/>
    <mergeCell ref="B92:G92"/>
    <mergeCell ref="A93:G93"/>
    <mergeCell ref="A94:I94"/>
    <mergeCell ref="A95:G95"/>
    <mergeCell ref="B96:G96"/>
    <mergeCell ref="A78:I78"/>
    <mergeCell ref="A86:G86"/>
    <mergeCell ref="B87:G87"/>
    <mergeCell ref="B88:G88"/>
    <mergeCell ref="B89:G89"/>
    <mergeCell ref="B90:G90"/>
    <mergeCell ref="A80:I80"/>
    <mergeCell ref="B81:G81"/>
    <mergeCell ref="B82:G82"/>
    <mergeCell ref="B83:G83"/>
    <mergeCell ref="B84:G84"/>
    <mergeCell ref="A85:G85"/>
    <mergeCell ref="B71:G71"/>
    <mergeCell ref="B72:G72"/>
    <mergeCell ref="B73:G73"/>
    <mergeCell ref="B75:G75"/>
    <mergeCell ref="A76:G76"/>
    <mergeCell ref="A77:I77"/>
    <mergeCell ref="A65:H65"/>
    <mergeCell ref="A66:I66"/>
    <mergeCell ref="A67:I67"/>
    <mergeCell ref="B68:G68"/>
    <mergeCell ref="B69:G69"/>
    <mergeCell ref="B70:G70"/>
    <mergeCell ref="B74:G74"/>
    <mergeCell ref="A57:H57"/>
    <mergeCell ref="A60:I60"/>
    <mergeCell ref="A61:H61"/>
    <mergeCell ref="B62:H62"/>
    <mergeCell ref="B63:H63"/>
    <mergeCell ref="B64:H64"/>
    <mergeCell ref="B51:G51"/>
    <mergeCell ref="B52:G52"/>
    <mergeCell ref="B53:G53"/>
    <mergeCell ref="B54:G54"/>
    <mergeCell ref="B55:G55"/>
    <mergeCell ref="B56:G56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A33:G33"/>
    <mergeCell ref="B34:G34"/>
    <mergeCell ref="B35:G35"/>
    <mergeCell ref="A36:G36"/>
    <mergeCell ref="A37:I37"/>
    <mergeCell ref="A38:G38"/>
    <mergeCell ref="B26:G26"/>
    <mergeCell ref="B27:G27"/>
    <mergeCell ref="B28:G28"/>
    <mergeCell ref="B29:G29"/>
    <mergeCell ref="A30:H30"/>
    <mergeCell ref="A32:I32"/>
    <mergeCell ref="A20:I20"/>
    <mergeCell ref="A21:I21"/>
    <mergeCell ref="B22:G22"/>
    <mergeCell ref="B23:G23"/>
    <mergeCell ref="B24:G24"/>
    <mergeCell ref="B25:G25"/>
    <mergeCell ref="A14:I14"/>
    <mergeCell ref="B15:H15"/>
    <mergeCell ref="B16:H16"/>
    <mergeCell ref="B17:H17"/>
    <mergeCell ref="B18:H18"/>
    <mergeCell ref="B19:H19"/>
    <mergeCell ref="B8:H8"/>
    <mergeCell ref="A10:I10"/>
    <mergeCell ref="A11:C11"/>
    <mergeCell ref="D11:E11"/>
    <mergeCell ref="F11:I11"/>
    <mergeCell ref="A12:C12"/>
    <mergeCell ref="D12:E12"/>
    <mergeCell ref="F12:I12"/>
    <mergeCell ref="A1:I1"/>
    <mergeCell ref="A2:I2"/>
    <mergeCell ref="A4:I4"/>
    <mergeCell ref="B5:H5"/>
    <mergeCell ref="B6:H6"/>
    <mergeCell ref="B7:H7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66" max="8" man="1"/>
    <brk id="20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9"/>
  <sheetViews>
    <sheetView showGridLines="0" view="pageBreakPreview" topLeftCell="A359" zoomScale="85" zoomScaleNormal="85" zoomScaleSheetLayoutView="85" workbookViewId="0">
      <selection sqref="A1:K385"/>
    </sheetView>
  </sheetViews>
  <sheetFormatPr defaultColWidth="9.140625" defaultRowHeight="12.75" x14ac:dyDescent="0.2"/>
  <cols>
    <col min="1" max="1" width="15.42578125" style="2" customWidth="1"/>
    <col min="2" max="2" width="11.42578125" style="2" bestFit="1" customWidth="1"/>
    <col min="3" max="3" width="21.140625" style="2" bestFit="1" customWidth="1"/>
    <col min="4" max="4" width="15.7109375" style="2" customWidth="1"/>
    <col min="5" max="5" width="14.28515625" style="2" customWidth="1"/>
    <col min="6" max="6" width="11.7109375" style="2" customWidth="1"/>
    <col min="7" max="7" width="19.140625" style="2" customWidth="1"/>
    <col min="8" max="8" width="11.140625" style="2" customWidth="1"/>
    <col min="9" max="9" width="13.5703125" style="2" customWidth="1"/>
    <col min="10" max="10" width="17.42578125" style="1" customWidth="1"/>
    <col min="11" max="11" width="24.140625" style="1" bestFit="1" customWidth="1"/>
    <col min="12" max="12" width="15.85546875" style="2" customWidth="1"/>
    <col min="13" max="13" width="10.42578125" style="2" customWidth="1"/>
    <col min="14" max="16384" width="9.140625" style="2"/>
  </cols>
  <sheetData>
    <row r="1" spans="1:11" x14ac:dyDescent="0.2">
      <c r="A1" s="493"/>
      <c r="B1" s="493"/>
      <c r="C1" s="493"/>
      <c r="D1" s="493"/>
      <c r="E1" s="493"/>
      <c r="F1" s="493"/>
      <c r="G1" s="493"/>
      <c r="H1" s="493"/>
      <c r="I1" s="493"/>
    </row>
    <row r="2" spans="1:11" s="3" customFormat="1" ht="18.75" x14ac:dyDescent="0.3">
      <c r="A2" s="495" t="s">
        <v>410</v>
      </c>
      <c r="B2" s="496"/>
      <c r="C2" s="496"/>
      <c r="D2" s="496"/>
      <c r="E2" s="496"/>
      <c r="F2" s="496"/>
      <c r="G2" s="496"/>
      <c r="H2" s="496"/>
      <c r="I2" s="496"/>
      <c r="J2" s="496"/>
      <c r="K2" s="497"/>
    </row>
    <row r="3" spans="1:11" x14ac:dyDescent="0.2">
      <c r="A3" s="4"/>
      <c r="B3" s="4"/>
      <c r="C3" s="4"/>
      <c r="D3" s="4"/>
      <c r="E3" s="4"/>
      <c r="F3" s="4"/>
      <c r="G3" s="4"/>
      <c r="H3" s="4"/>
      <c r="I3" s="4"/>
    </row>
    <row r="4" spans="1:11" ht="19.5" customHeight="1" x14ac:dyDescent="0.2">
      <c r="A4" s="376" t="s">
        <v>266</v>
      </c>
      <c r="B4" s="377"/>
      <c r="C4" s="377"/>
      <c r="D4" s="377"/>
      <c r="E4" s="377"/>
      <c r="F4" s="377"/>
      <c r="G4" s="377"/>
      <c r="H4" s="377"/>
      <c r="I4" s="377"/>
      <c r="J4" s="377"/>
      <c r="K4" s="434"/>
    </row>
    <row r="5" spans="1:11" x14ac:dyDescent="0.2">
      <c r="A5" s="57" t="s">
        <v>10</v>
      </c>
      <c r="B5" s="494" t="s">
        <v>52</v>
      </c>
      <c r="C5" s="494"/>
      <c r="D5" s="494"/>
      <c r="E5" s="494"/>
      <c r="F5" s="494"/>
      <c r="G5" s="494"/>
      <c r="H5" s="494"/>
      <c r="I5" s="78"/>
    </row>
    <row r="6" spans="1:11" x14ac:dyDescent="0.2">
      <c r="A6" s="30" t="s">
        <v>11</v>
      </c>
      <c r="B6" s="343" t="s">
        <v>53</v>
      </c>
      <c r="C6" s="343"/>
      <c r="D6" s="343"/>
      <c r="E6" s="343"/>
      <c r="F6" s="343"/>
      <c r="G6" s="343"/>
      <c r="H6" s="343"/>
      <c r="I6" s="30" t="s">
        <v>227</v>
      </c>
    </row>
    <row r="7" spans="1:11" x14ac:dyDescent="0.2">
      <c r="A7" s="30" t="s">
        <v>12</v>
      </c>
      <c r="B7" s="343" t="s">
        <v>67</v>
      </c>
      <c r="C7" s="343"/>
      <c r="D7" s="343"/>
      <c r="E7" s="343"/>
      <c r="F7" s="343"/>
      <c r="G7" s="343"/>
      <c r="H7" s="343"/>
      <c r="I7" s="30">
        <v>2024</v>
      </c>
    </row>
    <row r="8" spans="1:11" x14ac:dyDescent="0.2">
      <c r="A8" s="30" t="s">
        <v>13</v>
      </c>
      <c r="B8" s="343" t="s">
        <v>54</v>
      </c>
      <c r="C8" s="343"/>
      <c r="D8" s="343"/>
      <c r="E8" s="343"/>
      <c r="F8" s="343"/>
      <c r="G8" s="343"/>
      <c r="H8" s="343"/>
      <c r="I8" s="30">
        <v>12</v>
      </c>
    </row>
    <row r="9" spans="1:11" x14ac:dyDescent="0.2">
      <c r="A9" s="5"/>
      <c r="B9" s="4"/>
      <c r="C9" s="4"/>
      <c r="D9" s="4"/>
      <c r="E9" s="4"/>
      <c r="F9" s="4"/>
      <c r="G9" s="4"/>
      <c r="H9" s="5"/>
      <c r="I9" s="5"/>
    </row>
    <row r="10" spans="1:11" ht="16.5" customHeight="1" x14ac:dyDescent="0.2">
      <c r="A10" s="376" t="s">
        <v>265</v>
      </c>
      <c r="B10" s="377"/>
      <c r="C10" s="377"/>
      <c r="D10" s="377"/>
      <c r="E10" s="377"/>
      <c r="F10" s="377"/>
      <c r="G10" s="377"/>
      <c r="H10" s="377"/>
      <c r="I10" s="377"/>
      <c r="J10" s="377"/>
      <c r="K10" s="434"/>
    </row>
    <row r="11" spans="1:11" ht="19.5" customHeight="1" x14ac:dyDescent="0.2">
      <c r="A11" s="344" t="s">
        <v>144</v>
      </c>
      <c r="B11" s="344"/>
      <c r="C11" s="344"/>
      <c r="D11" s="344" t="s">
        <v>55</v>
      </c>
      <c r="E11" s="344"/>
      <c r="F11" s="344" t="s">
        <v>145</v>
      </c>
      <c r="G11" s="344"/>
      <c r="H11" s="344"/>
      <c r="I11" s="344"/>
      <c r="J11" s="344"/>
      <c r="K11" s="344"/>
    </row>
    <row r="12" spans="1:11" ht="16.5" customHeight="1" x14ac:dyDescent="0.2">
      <c r="A12" s="407" t="s">
        <v>235</v>
      </c>
      <c r="B12" s="419"/>
      <c r="C12" s="412"/>
      <c r="D12" s="407" t="s">
        <v>237</v>
      </c>
      <c r="E12" s="412"/>
      <c r="F12" s="407">
        <v>532.24</v>
      </c>
      <c r="G12" s="419"/>
      <c r="H12" s="419"/>
      <c r="I12" s="419"/>
      <c r="J12" s="419"/>
      <c r="K12" s="412"/>
    </row>
    <row r="13" spans="1:11" ht="16.5" customHeight="1" x14ac:dyDescent="0.2">
      <c r="A13" s="344" t="s">
        <v>236</v>
      </c>
      <c r="B13" s="344"/>
      <c r="C13" s="344"/>
      <c r="D13" s="344" t="s">
        <v>238</v>
      </c>
      <c r="E13" s="344"/>
      <c r="F13" s="344" t="s">
        <v>412</v>
      </c>
      <c r="G13" s="344"/>
      <c r="H13" s="344"/>
      <c r="I13" s="344"/>
      <c r="J13" s="344"/>
      <c r="K13" s="344"/>
    </row>
    <row r="14" spans="1:11" ht="20.25" customHeight="1" x14ac:dyDescent="0.2">
      <c r="A14" s="5"/>
      <c r="B14" s="4"/>
      <c r="C14" s="4"/>
      <c r="D14" s="4"/>
      <c r="E14" s="4"/>
      <c r="F14" s="4"/>
      <c r="G14" s="4"/>
      <c r="H14" s="5"/>
      <c r="I14" s="5"/>
    </row>
    <row r="15" spans="1:11" ht="19.5" customHeight="1" x14ac:dyDescent="0.2">
      <c r="A15" s="376" t="s">
        <v>234</v>
      </c>
      <c r="B15" s="377"/>
      <c r="C15" s="377"/>
      <c r="D15" s="377"/>
      <c r="E15" s="377"/>
      <c r="F15" s="377"/>
      <c r="G15" s="377"/>
      <c r="H15" s="377"/>
      <c r="I15" s="377"/>
      <c r="J15" s="377"/>
      <c r="K15" s="434"/>
    </row>
    <row r="16" spans="1:11" ht="19.5" customHeight="1" x14ac:dyDescent="0.2">
      <c r="A16" s="30">
        <v>1</v>
      </c>
      <c r="B16" s="343" t="s">
        <v>9</v>
      </c>
      <c r="C16" s="343"/>
      <c r="D16" s="343"/>
      <c r="E16" s="343"/>
      <c r="F16" s="343"/>
      <c r="G16" s="343"/>
      <c r="H16" s="343"/>
      <c r="I16" s="344" t="s">
        <v>239</v>
      </c>
      <c r="J16" s="344"/>
      <c r="K16" s="344"/>
    </row>
    <row r="17" spans="1:12" ht="18.75" customHeight="1" x14ac:dyDescent="0.2">
      <c r="A17" s="30">
        <v>2</v>
      </c>
      <c r="B17" s="343" t="s">
        <v>68</v>
      </c>
      <c r="C17" s="343"/>
      <c r="D17" s="343"/>
      <c r="E17" s="343"/>
      <c r="F17" s="343"/>
      <c r="G17" s="343"/>
      <c r="H17" s="343"/>
      <c r="I17" s="30" t="s">
        <v>367</v>
      </c>
      <c r="J17" s="32">
        <v>715125</v>
      </c>
      <c r="K17" s="32">
        <v>782510</v>
      </c>
    </row>
    <row r="18" spans="1:12" ht="15.75" customHeight="1" x14ac:dyDescent="0.2">
      <c r="A18" s="30">
        <v>3</v>
      </c>
      <c r="B18" s="343" t="s">
        <v>8</v>
      </c>
      <c r="C18" s="343"/>
      <c r="D18" s="343"/>
      <c r="E18" s="343"/>
      <c r="F18" s="343"/>
      <c r="G18" s="343"/>
      <c r="H18" s="343"/>
      <c r="I18" s="200">
        <v>1448</v>
      </c>
      <c r="J18" s="199">
        <v>1898</v>
      </c>
      <c r="K18" s="199">
        <v>2880</v>
      </c>
      <c r="L18" s="237"/>
    </row>
    <row r="19" spans="1:12" ht="17.25" customHeight="1" x14ac:dyDescent="0.2">
      <c r="A19" s="30">
        <v>4</v>
      </c>
      <c r="B19" s="343" t="s">
        <v>7</v>
      </c>
      <c r="C19" s="343"/>
      <c r="D19" s="343"/>
      <c r="E19" s="343"/>
      <c r="F19" s="343"/>
      <c r="G19" s="343"/>
      <c r="H19" s="343"/>
      <c r="I19" s="30" t="s">
        <v>300</v>
      </c>
      <c r="J19" s="30" t="s">
        <v>135</v>
      </c>
      <c r="K19" s="32" t="s">
        <v>123</v>
      </c>
    </row>
    <row r="20" spans="1:12" ht="17.25" customHeight="1" x14ac:dyDescent="0.2">
      <c r="A20" s="30">
        <v>5</v>
      </c>
      <c r="B20" s="360" t="s">
        <v>369</v>
      </c>
      <c r="C20" s="361"/>
      <c r="D20" s="361"/>
      <c r="E20" s="361"/>
      <c r="F20" s="361"/>
      <c r="G20" s="361"/>
      <c r="H20" s="362"/>
      <c r="I20" t="s">
        <v>413</v>
      </c>
      <c r="J20" s="30" t="str">
        <f>I20</f>
        <v>AM000007/2023</v>
      </c>
      <c r="K20" s="30" t="s">
        <v>370</v>
      </c>
    </row>
    <row r="21" spans="1:12" ht="16.5" customHeight="1" x14ac:dyDescent="0.2">
      <c r="A21" s="30">
        <v>6</v>
      </c>
      <c r="B21" s="343" t="s">
        <v>6</v>
      </c>
      <c r="C21" s="343"/>
      <c r="D21" s="343"/>
      <c r="E21" s="343"/>
      <c r="F21" s="343"/>
      <c r="G21" s="343"/>
      <c r="H21" s="343"/>
      <c r="I21" s="32" t="s">
        <v>372</v>
      </c>
      <c r="J21" s="32" t="s">
        <v>372</v>
      </c>
      <c r="K21" s="73" t="s">
        <v>371</v>
      </c>
    </row>
    <row r="22" spans="1:12" x14ac:dyDescent="0.2">
      <c r="A22" s="493"/>
      <c r="B22" s="493"/>
      <c r="C22" s="493"/>
      <c r="D22" s="493"/>
      <c r="E22" s="493"/>
      <c r="F22" s="493"/>
      <c r="G22" s="493"/>
      <c r="H22" s="493"/>
      <c r="I22" s="493"/>
    </row>
    <row r="23" spans="1:12" ht="21" customHeight="1" x14ac:dyDescent="0.2">
      <c r="A23" s="346" t="s">
        <v>30</v>
      </c>
      <c r="B23" s="347"/>
      <c r="C23" s="347"/>
      <c r="D23" s="347"/>
      <c r="E23" s="347"/>
      <c r="F23" s="347"/>
      <c r="G23" s="347"/>
      <c r="H23" s="347"/>
      <c r="I23" s="347"/>
      <c r="J23" s="347"/>
      <c r="K23" s="348"/>
    </row>
    <row r="24" spans="1:12" ht="38.25" x14ac:dyDescent="0.2">
      <c r="A24" s="79">
        <v>1</v>
      </c>
      <c r="B24" s="345" t="s">
        <v>18</v>
      </c>
      <c r="C24" s="345"/>
      <c r="D24" s="345"/>
      <c r="E24" s="345"/>
      <c r="F24" s="345"/>
      <c r="G24" s="345"/>
      <c r="H24" s="79" t="s">
        <v>3</v>
      </c>
      <c r="I24" s="80" t="s">
        <v>373</v>
      </c>
      <c r="J24" s="80" t="s">
        <v>298</v>
      </c>
      <c r="K24" s="80" t="s">
        <v>299</v>
      </c>
    </row>
    <row r="25" spans="1:12" x14ac:dyDescent="0.2">
      <c r="A25" s="7" t="s">
        <v>10</v>
      </c>
      <c r="B25" s="498" t="s">
        <v>51</v>
      </c>
      <c r="C25" s="498"/>
      <c r="D25" s="498"/>
      <c r="E25" s="498"/>
      <c r="F25" s="498"/>
      <c r="G25" s="498"/>
      <c r="H25" s="8"/>
      <c r="I25" s="6">
        <f>I18</f>
        <v>1448</v>
      </c>
      <c r="J25" s="6">
        <f>J18</f>
        <v>1898</v>
      </c>
      <c r="K25" s="6">
        <f>K18</f>
        <v>2880</v>
      </c>
    </row>
    <row r="26" spans="1:12" x14ac:dyDescent="0.2">
      <c r="A26" s="7" t="s">
        <v>11</v>
      </c>
      <c r="B26" s="498" t="s">
        <v>69</v>
      </c>
      <c r="C26" s="498"/>
      <c r="D26" s="498"/>
      <c r="E26" s="498"/>
      <c r="F26" s="498"/>
      <c r="G26" s="498"/>
      <c r="H26" s="9"/>
      <c r="I26" s="6">
        <v>0</v>
      </c>
      <c r="J26" s="6">
        <v>0</v>
      </c>
      <c r="K26" s="6">
        <v>0</v>
      </c>
    </row>
    <row r="27" spans="1:12" x14ac:dyDescent="0.2">
      <c r="A27" s="7" t="s">
        <v>12</v>
      </c>
      <c r="B27" s="498" t="s">
        <v>70</v>
      </c>
      <c r="C27" s="498"/>
      <c r="D27" s="498"/>
      <c r="E27" s="498"/>
      <c r="F27" s="498"/>
      <c r="G27" s="498"/>
      <c r="H27" s="10" t="s">
        <v>368</v>
      </c>
      <c r="I27" s="6">
        <f>I25*0.4</f>
        <v>579.20000000000005</v>
      </c>
      <c r="J27" s="6">
        <v>0</v>
      </c>
      <c r="K27" s="6">
        <f>K25*0.2</f>
        <v>576</v>
      </c>
    </row>
    <row r="28" spans="1:12" x14ac:dyDescent="0.2">
      <c r="A28" s="7" t="s">
        <v>13</v>
      </c>
      <c r="B28" s="498" t="s">
        <v>2</v>
      </c>
      <c r="C28" s="498"/>
      <c r="D28" s="498"/>
      <c r="E28" s="498"/>
      <c r="F28" s="498"/>
      <c r="G28" s="498"/>
      <c r="H28" s="10"/>
      <c r="I28" s="6">
        <v>0</v>
      </c>
      <c r="J28" s="6">
        <v>0</v>
      </c>
      <c r="K28" s="6">
        <v>0</v>
      </c>
    </row>
    <row r="29" spans="1:12" x14ac:dyDescent="0.2">
      <c r="A29" s="7" t="s">
        <v>14</v>
      </c>
      <c r="B29" s="498" t="s">
        <v>71</v>
      </c>
      <c r="C29" s="498"/>
      <c r="D29" s="498"/>
      <c r="E29" s="498"/>
      <c r="F29" s="498"/>
      <c r="G29" s="498"/>
      <c r="H29" s="11"/>
      <c r="I29" s="6">
        <v>0</v>
      </c>
      <c r="J29" s="6">
        <v>0</v>
      </c>
      <c r="K29" s="6">
        <v>0</v>
      </c>
    </row>
    <row r="30" spans="1:12" x14ac:dyDescent="0.2">
      <c r="A30" s="7" t="s">
        <v>15</v>
      </c>
      <c r="B30" s="498" t="s">
        <v>72</v>
      </c>
      <c r="C30" s="498"/>
      <c r="D30" s="498"/>
      <c r="E30" s="498"/>
      <c r="F30" s="498"/>
      <c r="G30" s="498"/>
      <c r="H30" s="11"/>
      <c r="I30" s="6">
        <v>0</v>
      </c>
      <c r="J30" s="6">
        <v>0</v>
      </c>
      <c r="K30" s="6">
        <v>0</v>
      </c>
    </row>
    <row r="31" spans="1:12" x14ac:dyDescent="0.2">
      <c r="A31" s="7" t="s">
        <v>16</v>
      </c>
      <c r="B31" s="498" t="s">
        <v>4</v>
      </c>
      <c r="C31" s="498"/>
      <c r="D31" s="498"/>
      <c r="E31" s="498"/>
      <c r="F31" s="498"/>
      <c r="G31" s="498"/>
      <c r="H31" s="10"/>
      <c r="I31" s="6">
        <v>0</v>
      </c>
      <c r="J31" s="6">
        <v>0</v>
      </c>
      <c r="K31" s="6">
        <v>0</v>
      </c>
    </row>
    <row r="32" spans="1:12" ht="16.5" customHeight="1" x14ac:dyDescent="0.2">
      <c r="A32" s="378" t="s">
        <v>99</v>
      </c>
      <c r="B32" s="378"/>
      <c r="C32" s="378"/>
      <c r="D32" s="378"/>
      <c r="E32" s="378"/>
      <c r="F32" s="378"/>
      <c r="G32" s="378"/>
      <c r="H32" s="378"/>
      <c r="I32" s="156">
        <f>TRUNC(SUM(I25:I31),2)</f>
        <v>2027.2</v>
      </c>
      <c r="J32" s="156">
        <f>TRUNC(SUM(J25:J31),2)</f>
        <v>1898</v>
      </c>
      <c r="K32" s="156">
        <f>TRUNC(SUM(K25:K31),2)</f>
        <v>3456</v>
      </c>
      <c r="L32" s="157"/>
    </row>
    <row r="33" spans="1:15" x14ac:dyDescent="0.2">
      <c r="A33" s="12"/>
      <c r="B33" s="12"/>
      <c r="C33" s="12"/>
      <c r="D33" s="12"/>
      <c r="E33" s="12"/>
      <c r="F33" s="12"/>
      <c r="G33" s="12"/>
      <c r="H33" s="12"/>
      <c r="I33" s="13"/>
      <c r="J33" s="14"/>
      <c r="K33" s="155"/>
    </row>
    <row r="34" spans="1:15" ht="18" customHeight="1" x14ac:dyDescent="0.2">
      <c r="A34" s="346" t="s">
        <v>73</v>
      </c>
      <c r="B34" s="347"/>
      <c r="C34" s="347"/>
      <c r="D34" s="347"/>
      <c r="E34" s="347"/>
      <c r="F34" s="347"/>
      <c r="G34" s="347"/>
      <c r="H34" s="347"/>
      <c r="I34" s="347"/>
      <c r="J34" s="347"/>
      <c r="K34" s="348"/>
      <c r="L34" s="157"/>
    </row>
    <row r="35" spans="1:15" ht="38.25" x14ac:dyDescent="0.2">
      <c r="A35" s="345" t="s">
        <v>86</v>
      </c>
      <c r="B35" s="345"/>
      <c r="C35" s="345"/>
      <c r="D35" s="345"/>
      <c r="E35" s="345"/>
      <c r="F35" s="345"/>
      <c r="G35" s="345"/>
      <c r="H35" s="79" t="s">
        <v>3</v>
      </c>
      <c r="I35" s="81" t="str">
        <f>I24</f>
        <v>VALOR (R$) MENSAL   AGENTE</v>
      </c>
      <c r="J35" s="81" t="str">
        <f>J24</f>
        <v xml:space="preserve">VALOR (R$) MENSAL OPERADOR </v>
      </c>
      <c r="K35" s="80" t="str">
        <f>K24</f>
        <v>VALOR (R$) MENSAL  MOTORISTA</v>
      </c>
    </row>
    <row r="36" spans="1:15" ht="18" customHeight="1" x14ac:dyDescent="0.2">
      <c r="A36" s="79" t="s">
        <v>10</v>
      </c>
      <c r="B36" s="343" t="s">
        <v>228</v>
      </c>
      <c r="C36" s="343"/>
      <c r="D36" s="343"/>
      <c r="E36" s="343"/>
      <c r="F36" s="343"/>
      <c r="G36" s="343"/>
      <c r="H36" s="87">
        <v>8.3299999999999999E-2</v>
      </c>
      <c r="I36" s="83">
        <f>$I$32*H36</f>
        <v>168.86575999999999</v>
      </c>
      <c r="J36" s="83">
        <f>$J$32*H36</f>
        <v>158.10339999999999</v>
      </c>
      <c r="K36" s="83">
        <f>$K$32*H36</f>
        <v>287.88479999999998</v>
      </c>
    </row>
    <row r="37" spans="1:15" ht="18.75" customHeight="1" x14ac:dyDescent="0.2">
      <c r="A37" s="79" t="s">
        <v>11</v>
      </c>
      <c r="B37" s="343" t="s">
        <v>229</v>
      </c>
      <c r="C37" s="343"/>
      <c r="D37" s="343"/>
      <c r="E37" s="343"/>
      <c r="F37" s="343"/>
      <c r="G37" s="343"/>
      <c r="H37" s="84">
        <v>2.7699999999999999E-2</v>
      </c>
      <c r="I37" s="83">
        <f>H37*I32</f>
        <v>56.153439999999996</v>
      </c>
      <c r="J37" s="83">
        <f>$J$32*H37</f>
        <v>52.574599999999997</v>
      </c>
      <c r="K37" s="83">
        <f>$K$32*H37</f>
        <v>95.731200000000001</v>
      </c>
    </row>
    <row r="38" spans="1:15" x14ac:dyDescent="0.2">
      <c r="A38" s="345" t="s">
        <v>75</v>
      </c>
      <c r="B38" s="345"/>
      <c r="C38" s="345"/>
      <c r="D38" s="345"/>
      <c r="E38" s="345"/>
      <c r="F38" s="345"/>
      <c r="G38" s="345"/>
      <c r="H38" s="85">
        <f>TRUNC(SUM(H36:H37),4)</f>
        <v>0.111</v>
      </c>
      <c r="I38" s="86">
        <f>TRUNC(SUM(I36:I37),2)</f>
        <v>225.01</v>
      </c>
      <c r="J38" s="86">
        <f>TRUNC(SUM(J36:J37),2)</f>
        <v>210.67</v>
      </c>
      <c r="K38" s="86">
        <f>TRUNC(SUM(K36:K37),2)</f>
        <v>383.61</v>
      </c>
      <c r="L38" s="15"/>
    </row>
    <row r="39" spans="1:15" x14ac:dyDescent="0.2">
      <c r="A39" s="349"/>
      <c r="B39" s="350"/>
      <c r="C39" s="350"/>
      <c r="D39" s="350"/>
      <c r="E39" s="350"/>
      <c r="F39" s="350"/>
      <c r="G39" s="350"/>
      <c r="H39" s="350"/>
      <c r="I39" s="350"/>
      <c r="J39" s="20"/>
      <c r="K39" s="20"/>
      <c r="L39" s="15"/>
    </row>
    <row r="40" spans="1:15" ht="38.25" x14ac:dyDescent="0.2">
      <c r="A40" s="345" t="s">
        <v>87</v>
      </c>
      <c r="B40" s="345"/>
      <c r="C40" s="345"/>
      <c r="D40" s="345"/>
      <c r="E40" s="345"/>
      <c r="F40" s="345"/>
      <c r="G40" s="345"/>
      <c r="H40" s="79" t="s">
        <v>3</v>
      </c>
      <c r="I40" s="81" t="str">
        <f>I35</f>
        <v>VALOR (R$) MENSAL   AGENTE</v>
      </c>
      <c r="J40" s="81" t="str">
        <f>J35</f>
        <v xml:space="preserve">VALOR (R$) MENSAL OPERADOR </v>
      </c>
      <c r="K40" s="80" t="str">
        <f>K35</f>
        <v>VALOR (R$) MENSAL  MOTORISTA</v>
      </c>
      <c r="N40" s="2">
        <v>3.8</v>
      </c>
      <c r="O40" s="2">
        <v>20</v>
      </c>
    </row>
    <row r="41" spans="1:15" x14ac:dyDescent="0.2">
      <c r="A41" s="79" t="s">
        <v>10</v>
      </c>
      <c r="B41" s="343" t="s">
        <v>78</v>
      </c>
      <c r="C41" s="343"/>
      <c r="D41" s="343"/>
      <c r="E41" s="343"/>
      <c r="F41" s="343"/>
      <c r="G41" s="343"/>
      <c r="H41" s="82">
        <v>0.2</v>
      </c>
      <c r="I41" s="83">
        <f>H41*$I$32</f>
        <v>405.44000000000005</v>
      </c>
      <c r="J41" s="83">
        <f>H41*$J$32</f>
        <v>379.6</v>
      </c>
      <c r="K41" s="83">
        <f>H41*$K$32</f>
        <v>691.2</v>
      </c>
      <c r="N41" s="2">
        <v>2</v>
      </c>
      <c r="O41" s="2">
        <v>26</v>
      </c>
    </row>
    <row r="42" spans="1:15" x14ac:dyDescent="0.2">
      <c r="A42" s="79" t="s">
        <v>11</v>
      </c>
      <c r="B42" s="343" t="s">
        <v>79</v>
      </c>
      <c r="C42" s="343"/>
      <c r="D42" s="343"/>
      <c r="E42" s="343"/>
      <c r="F42" s="343"/>
      <c r="G42" s="343"/>
      <c r="H42" s="82">
        <v>2.5000000000000001E-2</v>
      </c>
      <c r="I42" s="83">
        <f t="shared" ref="I42:I48" si="0">H42*$I$32</f>
        <v>50.680000000000007</v>
      </c>
      <c r="J42" s="83">
        <f t="shared" ref="J42:J48" si="1">H42*$J$32</f>
        <v>47.45</v>
      </c>
      <c r="K42" s="83">
        <f t="shared" ref="K42:K47" si="2">H42*$K$32</f>
        <v>86.4</v>
      </c>
      <c r="N42" s="2">
        <v>26</v>
      </c>
      <c r="O42" s="2">
        <f>O40*O41</f>
        <v>520</v>
      </c>
    </row>
    <row r="43" spans="1:15" x14ac:dyDescent="0.2">
      <c r="A43" s="79" t="s">
        <v>12</v>
      </c>
      <c r="B43" s="343" t="s">
        <v>80</v>
      </c>
      <c r="C43" s="343"/>
      <c r="D43" s="343"/>
      <c r="E43" s="343"/>
      <c r="F43" s="343"/>
      <c r="G43" s="343"/>
      <c r="H43" s="87">
        <v>0.03</v>
      </c>
      <c r="I43" s="83">
        <f t="shared" si="0"/>
        <v>60.816000000000003</v>
      </c>
      <c r="J43" s="83">
        <f t="shared" si="1"/>
        <v>56.94</v>
      </c>
      <c r="K43" s="83">
        <f t="shared" si="2"/>
        <v>103.67999999999999</v>
      </c>
      <c r="N43" s="2">
        <f>N40*N41*N42</f>
        <v>197.6</v>
      </c>
    </row>
    <row r="44" spans="1:15" x14ac:dyDescent="0.2">
      <c r="A44" s="79" t="s">
        <v>13</v>
      </c>
      <c r="B44" s="343" t="s">
        <v>77</v>
      </c>
      <c r="C44" s="343"/>
      <c r="D44" s="343"/>
      <c r="E44" s="343"/>
      <c r="F44" s="343"/>
      <c r="G44" s="343"/>
      <c r="H44" s="82">
        <v>1.4999999999999999E-2</v>
      </c>
      <c r="I44" s="83">
        <f t="shared" si="0"/>
        <v>30.408000000000001</v>
      </c>
      <c r="J44" s="83">
        <f t="shared" si="1"/>
        <v>28.47</v>
      </c>
      <c r="K44" s="83">
        <f t="shared" si="2"/>
        <v>51.839999999999996</v>
      </c>
    </row>
    <row r="45" spans="1:15" x14ac:dyDescent="0.2">
      <c r="A45" s="79" t="s">
        <v>14</v>
      </c>
      <c r="B45" s="343" t="s">
        <v>81</v>
      </c>
      <c r="C45" s="343"/>
      <c r="D45" s="343"/>
      <c r="E45" s="343"/>
      <c r="F45" s="343"/>
      <c r="G45" s="343"/>
      <c r="H45" s="82">
        <v>0.01</v>
      </c>
      <c r="I45" s="83">
        <f t="shared" si="0"/>
        <v>20.272000000000002</v>
      </c>
      <c r="J45" s="83">
        <f t="shared" si="1"/>
        <v>18.98</v>
      </c>
      <c r="K45" s="83">
        <f t="shared" si="2"/>
        <v>34.56</v>
      </c>
    </row>
    <row r="46" spans="1:15" x14ac:dyDescent="0.2">
      <c r="A46" s="79" t="s">
        <v>15</v>
      </c>
      <c r="B46" s="343" t="s">
        <v>82</v>
      </c>
      <c r="C46" s="343"/>
      <c r="D46" s="343"/>
      <c r="E46" s="343"/>
      <c r="F46" s="343"/>
      <c r="G46" s="343"/>
      <c r="H46" s="82">
        <v>6.0000000000000001E-3</v>
      </c>
      <c r="I46" s="83">
        <f t="shared" si="0"/>
        <v>12.1632</v>
      </c>
      <c r="J46" s="83">
        <f t="shared" si="1"/>
        <v>11.388</v>
      </c>
      <c r="K46" s="83">
        <f t="shared" si="2"/>
        <v>20.736000000000001</v>
      </c>
    </row>
    <row r="47" spans="1:15" x14ac:dyDescent="0.2">
      <c r="A47" s="79" t="s">
        <v>16</v>
      </c>
      <c r="B47" s="343" t="s">
        <v>83</v>
      </c>
      <c r="C47" s="343"/>
      <c r="D47" s="343"/>
      <c r="E47" s="343"/>
      <c r="F47" s="343"/>
      <c r="G47" s="343"/>
      <c r="H47" s="82">
        <v>2E-3</v>
      </c>
      <c r="I47" s="83">
        <f t="shared" si="0"/>
        <v>4.0544000000000002</v>
      </c>
      <c r="J47" s="83">
        <f t="shared" si="1"/>
        <v>3.7960000000000003</v>
      </c>
      <c r="K47" s="83">
        <f t="shared" si="2"/>
        <v>6.9119999999999999</v>
      </c>
    </row>
    <row r="48" spans="1:15" x14ac:dyDescent="0.2">
      <c r="A48" s="79" t="s">
        <v>17</v>
      </c>
      <c r="B48" s="343" t="s">
        <v>84</v>
      </c>
      <c r="C48" s="343"/>
      <c r="D48" s="343"/>
      <c r="E48" s="343"/>
      <c r="F48" s="343"/>
      <c r="G48" s="343"/>
      <c r="H48" s="82">
        <v>0.08</v>
      </c>
      <c r="I48" s="83">
        <f t="shared" si="0"/>
        <v>162.17600000000002</v>
      </c>
      <c r="J48" s="83">
        <f t="shared" si="1"/>
        <v>151.84</v>
      </c>
      <c r="K48" s="83">
        <f>H48*$K$32</f>
        <v>276.48</v>
      </c>
      <c r="L48" s="157"/>
    </row>
    <row r="49" spans="1:13" x14ac:dyDescent="0.2">
      <c r="A49" s="345" t="s">
        <v>85</v>
      </c>
      <c r="B49" s="345"/>
      <c r="C49" s="345"/>
      <c r="D49" s="345"/>
      <c r="E49" s="345"/>
      <c r="F49" s="345"/>
      <c r="G49" s="345"/>
      <c r="H49" s="85">
        <f>SUM(H41:H48)</f>
        <v>0.36800000000000005</v>
      </c>
      <c r="I49" s="86">
        <f>TRUNC(SUM(I41:I48),2)</f>
        <v>746</v>
      </c>
      <c r="J49" s="86">
        <f>TRUNC(SUM(J41:J48),2)</f>
        <v>698.46</v>
      </c>
      <c r="K49" s="86">
        <f>TRUNC(SUM(K41:K48),2)</f>
        <v>1271.8</v>
      </c>
    </row>
    <row r="50" spans="1:13" x14ac:dyDescent="0.2">
      <c r="A50" s="352"/>
      <c r="B50" s="352"/>
      <c r="C50" s="352"/>
      <c r="D50" s="352"/>
      <c r="E50" s="352"/>
      <c r="F50" s="352"/>
      <c r="G50" s="352"/>
      <c r="H50" s="352"/>
      <c r="I50" s="353"/>
      <c r="J50" s="20"/>
      <c r="K50" s="20"/>
    </row>
    <row r="51" spans="1:13" ht="38.25" x14ac:dyDescent="0.2">
      <c r="A51" s="345" t="s">
        <v>88</v>
      </c>
      <c r="B51" s="345"/>
      <c r="C51" s="345"/>
      <c r="D51" s="345"/>
      <c r="E51" s="345"/>
      <c r="F51" s="345"/>
      <c r="G51" s="345"/>
      <c r="H51" s="85"/>
      <c r="I51" s="81" t="str">
        <f>I40</f>
        <v>VALOR (R$) MENSAL   AGENTE</v>
      </c>
      <c r="J51" s="81" t="str">
        <f>J40</f>
        <v xml:space="preserve">VALOR (R$) MENSAL OPERADOR </v>
      </c>
      <c r="K51" s="80" t="str">
        <f>K40</f>
        <v>VALOR (R$) MENSAL  MOTORISTA</v>
      </c>
    </row>
    <row r="52" spans="1:13" x14ac:dyDescent="0.2">
      <c r="A52" s="79" t="s">
        <v>10</v>
      </c>
      <c r="B52" s="351" t="s">
        <v>89</v>
      </c>
      <c r="C52" s="351"/>
      <c r="D52" s="351"/>
      <c r="E52" s="351"/>
      <c r="F52" s="351"/>
      <c r="G52" s="351"/>
      <c r="H52" s="30" t="s">
        <v>0</v>
      </c>
      <c r="I52" s="88">
        <v>197.6</v>
      </c>
      <c r="J52" s="88">
        <v>197.6</v>
      </c>
      <c r="K52" s="88">
        <v>197.6</v>
      </c>
    </row>
    <row r="53" spans="1:13" x14ac:dyDescent="0.2">
      <c r="A53" s="79" t="s">
        <v>11</v>
      </c>
      <c r="B53" s="351" t="s">
        <v>240</v>
      </c>
      <c r="C53" s="351"/>
      <c r="D53" s="351"/>
      <c r="E53" s="351"/>
      <c r="F53" s="351"/>
      <c r="G53" s="351"/>
      <c r="H53" s="158" t="s">
        <v>0</v>
      </c>
      <c r="I53" s="88">
        <f>L53-M53</f>
        <v>468</v>
      </c>
      <c r="J53" s="88">
        <v>468</v>
      </c>
      <c r="K53" s="88">
        <v>468</v>
      </c>
      <c r="L53" s="2">
        <v>520</v>
      </c>
      <c r="M53" s="2">
        <f>L53*10%</f>
        <v>52</v>
      </c>
    </row>
    <row r="54" spans="1:13" x14ac:dyDescent="0.2">
      <c r="A54" s="79" t="s">
        <v>12</v>
      </c>
      <c r="B54" s="360" t="s">
        <v>241</v>
      </c>
      <c r="C54" s="361"/>
      <c r="D54" s="361"/>
      <c r="E54" s="361"/>
      <c r="F54" s="361"/>
      <c r="G54" s="362"/>
      <c r="H54" s="158" t="s">
        <v>0</v>
      </c>
      <c r="I54" s="88">
        <v>125</v>
      </c>
      <c r="J54" s="88">
        <v>125</v>
      </c>
      <c r="K54" s="88">
        <v>0</v>
      </c>
    </row>
    <row r="55" spans="1:13" x14ac:dyDescent="0.2">
      <c r="A55" s="79" t="s">
        <v>13</v>
      </c>
      <c r="B55" s="351" t="s">
        <v>91</v>
      </c>
      <c r="C55" s="351"/>
      <c r="D55" s="351"/>
      <c r="E55" s="351"/>
      <c r="F55" s="351"/>
      <c r="G55" s="351"/>
      <c r="H55" s="158" t="s">
        <v>0</v>
      </c>
      <c r="I55" s="88">
        <v>10</v>
      </c>
      <c r="J55" s="88">
        <v>10</v>
      </c>
      <c r="K55" s="88">
        <v>10</v>
      </c>
    </row>
    <row r="56" spans="1:13" x14ac:dyDescent="0.2">
      <c r="A56" s="79" t="s">
        <v>14</v>
      </c>
      <c r="B56" s="351" t="s">
        <v>120</v>
      </c>
      <c r="C56" s="351"/>
      <c r="D56" s="351"/>
      <c r="E56" s="351"/>
      <c r="F56" s="351"/>
      <c r="G56" s="351"/>
      <c r="H56" s="158" t="s">
        <v>0</v>
      </c>
      <c r="I56" s="88">
        <v>0</v>
      </c>
      <c r="J56" s="88">
        <v>0</v>
      </c>
      <c r="K56" s="88">
        <v>0</v>
      </c>
    </row>
    <row r="57" spans="1:13" x14ac:dyDescent="0.2">
      <c r="A57" s="79" t="s">
        <v>15</v>
      </c>
      <c r="B57" s="351" t="s">
        <v>121</v>
      </c>
      <c r="C57" s="351"/>
      <c r="D57" s="351"/>
      <c r="E57" s="351"/>
      <c r="F57" s="351"/>
      <c r="G57" s="351"/>
      <c r="H57" s="158" t="s">
        <v>0</v>
      </c>
      <c r="I57" s="88">
        <v>10</v>
      </c>
      <c r="J57" s="88">
        <v>10</v>
      </c>
      <c r="K57" s="88">
        <v>10</v>
      </c>
    </row>
    <row r="58" spans="1:13" x14ac:dyDescent="0.2">
      <c r="A58" s="79" t="s">
        <v>16</v>
      </c>
      <c r="B58" s="351" t="s">
        <v>242</v>
      </c>
      <c r="C58" s="351"/>
      <c r="D58" s="351"/>
      <c r="E58" s="351"/>
      <c r="F58" s="351"/>
      <c r="G58" s="351"/>
      <c r="H58" s="158" t="s">
        <v>0</v>
      </c>
      <c r="I58" s="88">
        <v>0</v>
      </c>
      <c r="J58" s="88">
        <v>0</v>
      </c>
      <c r="K58" s="88">
        <v>0</v>
      </c>
    </row>
    <row r="59" spans="1:13" ht="15" customHeight="1" x14ac:dyDescent="0.2">
      <c r="A59" s="378" t="s">
        <v>92</v>
      </c>
      <c r="B59" s="378"/>
      <c r="C59" s="378"/>
      <c r="D59" s="378"/>
      <c r="E59" s="378"/>
      <c r="F59" s="378"/>
      <c r="G59" s="378"/>
      <c r="H59" s="378"/>
      <c r="I59" s="86">
        <f>TRUNC(SUM(I52:I58),2)</f>
        <v>810.6</v>
      </c>
      <c r="J59" s="86">
        <f>TRUNC(SUM(J52:J58),2)</f>
        <v>810.6</v>
      </c>
      <c r="K59" s="86">
        <f>TRUNC(SUM(K52:K58),2)</f>
        <v>685.6</v>
      </c>
    </row>
    <row r="60" spans="1:13" x14ac:dyDescent="0.2">
      <c r="A60" s="459"/>
      <c r="B60" s="459"/>
      <c r="C60" s="459"/>
      <c r="D60" s="459"/>
      <c r="E60" s="459"/>
      <c r="F60" s="459"/>
      <c r="G60" s="459"/>
      <c r="H60" s="459"/>
      <c r="I60" s="460"/>
      <c r="J60" s="20"/>
      <c r="K60" s="20"/>
    </row>
    <row r="61" spans="1:13" ht="20.25" customHeight="1" x14ac:dyDescent="0.2">
      <c r="A61" s="376" t="s">
        <v>93</v>
      </c>
      <c r="B61" s="377"/>
      <c r="C61" s="377"/>
      <c r="D61" s="377"/>
      <c r="E61" s="377"/>
      <c r="F61" s="377"/>
      <c r="G61" s="377"/>
      <c r="H61" s="377"/>
      <c r="I61" s="377"/>
      <c r="J61" s="377"/>
      <c r="K61" s="434"/>
    </row>
    <row r="62" spans="1:13" ht="38.25" x14ac:dyDescent="0.2">
      <c r="A62" s="345" t="s">
        <v>97</v>
      </c>
      <c r="B62" s="345"/>
      <c r="C62" s="345"/>
      <c r="D62" s="345"/>
      <c r="E62" s="345"/>
      <c r="F62" s="345"/>
      <c r="G62" s="345"/>
      <c r="H62" s="345"/>
      <c r="I62" s="81" t="str">
        <f>I51</f>
        <v>VALOR (R$) MENSAL   AGENTE</v>
      </c>
      <c r="J62" s="81" t="str">
        <f>J51</f>
        <v xml:space="preserve">VALOR (R$) MENSAL OPERADOR </v>
      </c>
      <c r="K62" s="80" t="str">
        <f>K51</f>
        <v>VALOR (R$) MENSAL  MOTORISTA</v>
      </c>
    </row>
    <row r="63" spans="1:13" x14ac:dyDescent="0.2">
      <c r="A63" s="79" t="s">
        <v>94</v>
      </c>
      <c r="B63" s="343" t="s">
        <v>74</v>
      </c>
      <c r="C63" s="343"/>
      <c r="D63" s="343"/>
      <c r="E63" s="343"/>
      <c r="F63" s="343"/>
      <c r="G63" s="343"/>
      <c r="H63" s="343"/>
      <c r="I63" s="74">
        <f>I38</f>
        <v>225.01</v>
      </c>
      <c r="J63" s="74">
        <f>J38</f>
        <v>210.67</v>
      </c>
      <c r="K63" s="74">
        <f>K38</f>
        <v>383.61</v>
      </c>
    </row>
    <row r="64" spans="1:13" x14ac:dyDescent="0.2">
      <c r="A64" s="79" t="s">
        <v>95</v>
      </c>
      <c r="B64" s="343" t="s">
        <v>76</v>
      </c>
      <c r="C64" s="343"/>
      <c r="D64" s="343"/>
      <c r="E64" s="343"/>
      <c r="F64" s="343"/>
      <c r="G64" s="343"/>
      <c r="H64" s="343"/>
      <c r="I64" s="89">
        <f>I49</f>
        <v>746</v>
      </c>
      <c r="J64" s="89">
        <f>J49</f>
        <v>698.46</v>
      </c>
      <c r="K64" s="89">
        <f>K49</f>
        <v>1271.8</v>
      </c>
    </row>
    <row r="65" spans="1:11" x14ac:dyDescent="0.2">
      <c r="A65" s="79" t="s">
        <v>96</v>
      </c>
      <c r="B65" s="343" t="s">
        <v>98</v>
      </c>
      <c r="C65" s="343"/>
      <c r="D65" s="343"/>
      <c r="E65" s="343"/>
      <c r="F65" s="343"/>
      <c r="G65" s="343"/>
      <c r="H65" s="343"/>
      <c r="I65" s="89">
        <f>I59</f>
        <v>810.6</v>
      </c>
      <c r="J65" s="89">
        <f>J59</f>
        <v>810.6</v>
      </c>
      <c r="K65" s="89">
        <f>K59</f>
        <v>685.6</v>
      </c>
    </row>
    <row r="66" spans="1:11" x14ac:dyDescent="0.2">
      <c r="A66" s="345" t="s">
        <v>100</v>
      </c>
      <c r="B66" s="345"/>
      <c r="C66" s="345"/>
      <c r="D66" s="345"/>
      <c r="E66" s="345"/>
      <c r="F66" s="345"/>
      <c r="G66" s="345"/>
      <c r="H66" s="345"/>
      <c r="I66" s="90">
        <f>TRUNC(SUM(I63:I65),2)</f>
        <v>1781.61</v>
      </c>
      <c r="J66" s="90">
        <f>TRUNC(SUM(J63:J65),2)</f>
        <v>1719.73</v>
      </c>
      <c r="K66" s="90">
        <f>TRUNC(SUM(K63:K65),2)</f>
        <v>2341.0100000000002</v>
      </c>
    </row>
    <row r="67" spans="1:11" x14ac:dyDescent="0.2">
      <c r="A67" s="356"/>
      <c r="B67" s="357"/>
      <c r="C67" s="357"/>
      <c r="D67" s="357"/>
      <c r="E67" s="357"/>
      <c r="F67" s="357"/>
      <c r="G67" s="357"/>
      <c r="H67" s="357"/>
      <c r="I67" s="357"/>
      <c r="J67" s="20"/>
      <c r="K67" s="20"/>
    </row>
    <row r="68" spans="1:11" ht="18.75" customHeight="1" x14ac:dyDescent="0.2">
      <c r="A68" s="358" t="s">
        <v>101</v>
      </c>
      <c r="B68" s="359"/>
      <c r="C68" s="359"/>
      <c r="D68" s="359"/>
      <c r="E68" s="359"/>
      <c r="F68" s="359"/>
      <c r="G68" s="359"/>
      <c r="H68" s="359"/>
      <c r="I68" s="359"/>
      <c r="J68" s="359"/>
      <c r="K68" s="359"/>
    </row>
    <row r="69" spans="1:11" ht="38.25" x14ac:dyDescent="0.2">
      <c r="A69" s="79">
        <v>3</v>
      </c>
      <c r="B69" s="345" t="s">
        <v>102</v>
      </c>
      <c r="C69" s="345"/>
      <c r="D69" s="345"/>
      <c r="E69" s="345"/>
      <c r="F69" s="345"/>
      <c r="G69" s="345"/>
      <c r="H69" s="79" t="s">
        <v>3</v>
      </c>
      <c r="I69" s="81" t="str">
        <f>I62</f>
        <v>VALOR (R$) MENSAL   AGENTE</v>
      </c>
      <c r="J69" s="81" t="str">
        <f>J62</f>
        <v xml:space="preserve">VALOR (R$) MENSAL OPERADOR </v>
      </c>
      <c r="K69" s="80" t="str">
        <f>K62</f>
        <v>VALOR (R$) MENSAL  MOTORISTA</v>
      </c>
    </row>
    <row r="70" spans="1:11" x14ac:dyDescent="0.2">
      <c r="A70" s="79" t="s">
        <v>10</v>
      </c>
      <c r="B70" s="343" t="s">
        <v>104</v>
      </c>
      <c r="C70" s="343"/>
      <c r="D70" s="343"/>
      <c r="E70" s="343"/>
      <c r="F70" s="343"/>
      <c r="G70" s="343"/>
      <c r="H70" s="82">
        <v>3.5200000000000002E-2</v>
      </c>
      <c r="I70" s="83">
        <f>$I$32*H70</f>
        <v>71.357440000000011</v>
      </c>
      <c r="J70" s="83">
        <f t="shared" ref="J70:J76" si="3">$J$32*H70</f>
        <v>66.809600000000003</v>
      </c>
      <c r="K70" s="83">
        <f>$K$32*H70</f>
        <v>121.6512</v>
      </c>
    </row>
    <row r="71" spans="1:11" x14ac:dyDescent="0.2">
      <c r="A71" s="79" t="s">
        <v>11</v>
      </c>
      <c r="B71" s="343" t="s">
        <v>374</v>
      </c>
      <c r="C71" s="343"/>
      <c r="D71" s="343"/>
      <c r="E71" s="343"/>
      <c r="F71" s="343"/>
      <c r="G71" s="343"/>
      <c r="H71" s="82">
        <v>8.2000000000000007E-3</v>
      </c>
      <c r="I71" s="83">
        <f>H71*I32</f>
        <v>16.623040000000003</v>
      </c>
      <c r="J71" s="83">
        <f t="shared" si="3"/>
        <v>15.563600000000001</v>
      </c>
      <c r="K71" s="83">
        <f t="shared" ref="K71:K76" si="4">$K$32*H71</f>
        <v>28.339200000000002</v>
      </c>
    </row>
    <row r="72" spans="1:11" x14ac:dyDescent="0.2">
      <c r="A72" s="79" t="s">
        <v>12</v>
      </c>
      <c r="B72" s="343" t="s">
        <v>375</v>
      </c>
      <c r="C72" s="343"/>
      <c r="D72" s="343"/>
      <c r="E72" s="343"/>
      <c r="F72" s="343"/>
      <c r="G72" s="343"/>
      <c r="H72" s="82">
        <v>8.3999999999999995E-3</v>
      </c>
      <c r="I72" s="83">
        <f>$I$32*H72</f>
        <v>17.028479999999998</v>
      </c>
      <c r="J72" s="83">
        <f t="shared" si="3"/>
        <v>15.943199999999999</v>
      </c>
      <c r="K72" s="83">
        <f t="shared" si="4"/>
        <v>29.030399999999997</v>
      </c>
    </row>
    <row r="73" spans="1:11" x14ac:dyDescent="0.2">
      <c r="A73" s="79" t="s">
        <v>13</v>
      </c>
      <c r="B73" s="343" t="s">
        <v>377</v>
      </c>
      <c r="C73" s="343"/>
      <c r="D73" s="343"/>
      <c r="E73" s="343"/>
      <c r="F73" s="343"/>
      <c r="G73" s="343"/>
      <c r="H73" s="82">
        <v>4.0099999999999997E-2</v>
      </c>
      <c r="I73" s="83">
        <f>$I$32*H73</f>
        <v>81.290719999999993</v>
      </c>
      <c r="J73" s="83">
        <f t="shared" si="3"/>
        <v>76.109799999999993</v>
      </c>
      <c r="K73" s="83">
        <f t="shared" si="4"/>
        <v>138.5856</v>
      </c>
    </row>
    <row r="74" spans="1:11" x14ac:dyDescent="0.2">
      <c r="A74" s="79" t="s">
        <v>14</v>
      </c>
      <c r="B74" s="343" t="s">
        <v>378</v>
      </c>
      <c r="C74" s="343"/>
      <c r="D74" s="343"/>
      <c r="E74" s="343"/>
      <c r="F74" s="343"/>
      <c r="G74" s="343"/>
      <c r="H74" s="84">
        <v>5.1999999999999998E-3</v>
      </c>
      <c r="I74" s="83">
        <f>$I$32*H74</f>
        <v>10.54144</v>
      </c>
      <c r="J74" s="83">
        <f t="shared" si="3"/>
        <v>9.8696000000000002</v>
      </c>
      <c r="K74" s="83">
        <f t="shared" si="4"/>
        <v>17.9712</v>
      </c>
    </row>
    <row r="75" spans="1:11" x14ac:dyDescent="0.2">
      <c r="A75" s="79" t="s">
        <v>15</v>
      </c>
      <c r="B75" s="360" t="s">
        <v>379</v>
      </c>
      <c r="C75" s="361"/>
      <c r="D75" s="361"/>
      <c r="E75" s="361"/>
      <c r="F75" s="361"/>
      <c r="G75" s="362"/>
      <c r="H75" s="84">
        <v>8.3999999999999995E-3</v>
      </c>
      <c r="I75" s="83">
        <f>$I$32*H75</f>
        <v>17.028479999999998</v>
      </c>
      <c r="J75" s="83">
        <f t="shared" si="3"/>
        <v>15.943199999999999</v>
      </c>
      <c r="K75" s="83">
        <f t="shared" si="4"/>
        <v>29.030399999999997</v>
      </c>
    </row>
    <row r="76" spans="1:11" x14ac:dyDescent="0.2">
      <c r="A76" s="79" t="s">
        <v>16</v>
      </c>
      <c r="B76" s="343" t="s">
        <v>380</v>
      </c>
      <c r="C76" s="343"/>
      <c r="D76" s="343"/>
      <c r="E76" s="343"/>
      <c r="F76" s="343"/>
      <c r="G76" s="343"/>
      <c r="H76" s="84">
        <v>2.8E-3</v>
      </c>
      <c r="I76" s="83">
        <f>$I$32*H76</f>
        <v>5.6761600000000003</v>
      </c>
      <c r="J76" s="83">
        <f t="shared" si="3"/>
        <v>5.3144</v>
      </c>
      <c r="K76" s="83">
        <f t="shared" si="4"/>
        <v>9.6768000000000001</v>
      </c>
    </row>
    <row r="77" spans="1:11" x14ac:dyDescent="0.2">
      <c r="A77" s="345" t="s">
        <v>105</v>
      </c>
      <c r="B77" s="345"/>
      <c r="C77" s="345"/>
      <c r="D77" s="345"/>
      <c r="E77" s="345"/>
      <c r="F77" s="345"/>
      <c r="G77" s="345"/>
      <c r="H77" s="85">
        <f>TRUNC(SUM(H70:H76),4)</f>
        <v>0.10829999999999999</v>
      </c>
      <c r="I77" s="86">
        <f>TRUNC(SUM(I70:I76),2)</f>
        <v>219.54</v>
      </c>
      <c r="J77" s="86">
        <f>TRUNC(SUM(J70:J76),2)</f>
        <v>205.55</v>
      </c>
      <c r="K77" s="86">
        <f>TRUNC(SUM(K70:K76),2)</f>
        <v>374.28</v>
      </c>
    </row>
    <row r="78" spans="1:11" x14ac:dyDescent="0.2">
      <c r="A78" s="462"/>
      <c r="B78" s="463"/>
      <c r="C78" s="463"/>
      <c r="D78" s="463"/>
      <c r="E78" s="463"/>
      <c r="F78" s="463"/>
      <c r="G78" s="463"/>
      <c r="H78" s="463"/>
      <c r="I78" s="463"/>
      <c r="J78" s="20"/>
      <c r="K78" s="20"/>
    </row>
    <row r="79" spans="1:11" ht="18.75" customHeight="1" x14ac:dyDescent="0.2">
      <c r="A79" s="358" t="s">
        <v>381</v>
      </c>
      <c r="B79" s="359"/>
      <c r="C79" s="359"/>
      <c r="D79" s="359"/>
      <c r="E79" s="359"/>
      <c r="F79" s="359"/>
      <c r="G79" s="359"/>
      <c r="H79" s="359"/>
      <c r="I79" s="359"/>
      <c r="J79" s="359"/>
      <c r="K79" s="359"/>
    </row>
    <row r="80" spans="1:11" ht="38.25" x14ac:dyDescent="0.2">
      <c r="A80" s="79">
        <v>4</v>
      </c>
      <c r="B80" s="345" t="s">
        <v>376</v>
      </c>
      <c r="C80" s="345"/>
      <c r="D80" s="345"/>
      <c r="E80" s="345"/>
      <c r="F80" s="345"/>
      <c r="G80" s="345"/>
      <c r="H80" s="79" t="s">
        <v>3</v>
      </c>
      <c r="I80" s="81" t="s">
        <v>373</v>
      </c>
      <c r="J80" s="81" t="s">
        <v>298</v>
      </c>
      <c r="K80" s="80" t="s">
        <v>299</v>
      </c>
    </row>
    <row r="81" spans="1:11" x14ac:dyDescent="0.2">
      <c r="A81" s="79" t="s">
        <v>10</v>
      </c>
      <c r="B81" s="343" t="s">
        <v>382</v>
      </c>
      <c r="C81" s="343"/>
      <c r="D81" s="343"/>
      <c r="E81" s="343"/>
      <c r="F81" s="343"/>
      <c r="G81" s="343"/>
      <c r="H81" s="82">
        <v>2.75E-2</v>
      </c>
      <c r="I81" s="83">
        <f>$I$32*H81</f>
        <v>55.748000000000005</v>
      </c>
      <c r="J81" s="83">
        <f t="shared" ref="J81:J83" si="5">$J$32*H81</f>
        <v>52.195</v>
      </c>
      <c r="K81" s="83">
        <f>$K$32*H81</f>
        <v>95.04</v>
      </c>
    </row>
    <row r="82" spans="1:11" x14ac:dyDescent="0.2">
      <c r="A82" s="79" t="s">
        <v>11</v>
      </c>
      <c r="B82" s="343" t="s">
        <v>383</v>
      </c>
      <c r="C82" s="343"/>
      <c r="D82" s="343"/>
      <c r="E82" s="343"/>
      <c r="F82" s="343"/>
      <c r="G82" s="343"/>
      <c r="H82" s="82">
        <v>9.3299999999999994E-2</v>
      </c>
      <c r="I82" s="83">
        <f>H82*I32</f>
        <v>189.13775999999999</v>
      </c>
      <c r="J82" s="83">
        <f>$J$32*H82</f>
        <v>177.08339999999998</v>
      </c>
      <c r="K82" s="83">
        <f t="shared" ref="K82:K83" si="6">$K$32*H82</f>
        <v>322.44479999999999</v>
      </c>
    </row>
    <row r="83" spans="1:11" x14ac:dyDescent="0.2">
      <c r="A83" s="79" t="s">
        <v>12</v>
      </c>
      <c r="B83" s="343" t="s">
        <v>103</v>
      </c>
      <c r="C83" s="343"/>
      <c r="D83" s="343"/>
      <c r="E83" s="343"/>
      <c r="F83" s="343"/>
      <c r="G83" s="343"/>
      <c r="H83" s="82">
        <v>1.4E-3</v>
      </c>
      <c r="I83" s="83">
        <f>$I$32*H83</f>
        <v>2.8380800000000002</v>
      </c>
      <c r="J83" s="83">
        <f t="shared" si="5"/>
        <v>2.6572</v>
      </c>
      <c r="K83" s="83">
        <f t="shared" si="6"/>
        <v>4.8384</v>
      </c>
    </row>
    <row r="84" spans="1:11" x14ac:dyDescent="0.2">
      <c r="A84" s="345" t="s">
        <v>105</v>
      </c>
      <c r="B84" s="345"/>
      <c r="C84" s="345"/>
      <c r="D84" s="345"/>
      <c r="E84" s="345"/>
      <c r="F84" s="345"/>
      <c r="G84" s="345"/>
      <c r="H84" s="85">
        <f>TRUNC(SUM(H81:H83),4)</f>
        <v>0.1222</v>
      </c>
      <c r="I84" s="86">
        <f>TRUNC(SUM(I81:I83),2)</f>
        <v>247.72</v>
      </c>
      <c r="J84" s="86">
        <f>TRUNC(SUM(J81:J83),2)</f>
        <v>231.93</v>
      </c>
      <c r="K84" s="86">
        <f>TRUNC(SUM(K81:K83),2)</f>
        <v>422.32</v>
      </c>
    </row>
    <row r="85" spans="1:11" ht="17.25" customHeight="1" x14ac:dyDescent="0.2">
      <c r="A85" s="346" t="s">
        <v>106</v>
      </c>
      <c r="B85" s="347"/>
      <c r="C85" s="347"/>
      <c r="D85" s="347"/>
      <c r="E85" s="347"/>
      <c r="F85" s="347"/>
      <c r="G85" s="347"/>
      <c r="H85" s="347"/>
      <c r="I85" s="347"/>
      <c r="J85" s="347"/>
      <c r="K85" s="348"/>
    </row>
    <row r="86" spans="1:11" ht="38.25" x14ac:dyDescent="0.2">
      <c r="A86" s="345" t="s">
        <v>107</v>
      </c>
      <c r="B86" s="345"/>
      <c r="C86" s="345"/>
      <c r="D86" s="345"/>
      <c r="E86" s="345"/>
      <c r="F86" s="345"/>
      <c r="G86" s="345"/>
      <c r="H86" s="79" t="s">
        <v>3</v>
      </c>
      <c r="I86" s="81" t="str">
        <f>I69</f>
        <v>VALOR (R$) MENSAL   AGENTE</v>
      </c>
      <c r="J86" s="81" t="str">
        <f>J69</f>
        <v xml:space="preserve">VALOR (R$) MENSAL OPERADOR </v>
      </c>
      <c r="K86" s="80" t="str">
        <f>K69</f>
        <v>VALOR (R$) MENSAL  MOTORISTA</v>
      </c>
    </row>
    <row r="87" spans="1:11" x14ac:dyDescent="0.2">
      <c r="A87" s="79" t="s">
        <v>10</v>
      </c>
      <c r="B87" s="343" t="s">
        <v>230</v>
      </c>
      <c r="C87" s="343"/>
      <c r="D87" s="343"/>
      <c r="E87" s="343"/>
      <c r="F87" s="343"/>
      <c r="G87" s="343"/>
      <c r="H87" s="82">
        <v>8.2500000000000004E-2</v>
      </c>
      <c r="I87" s="83">
        <f t="shared" ref="I87:I92" si="7">$I$32*H87</f>
        <v>167.244</v>
      </c>
      <c r="J87" s="83">
        <f>$J$32*H87</f>
        <v>156.58500000000001</v>
      </c>
      <c r="K87" s="83">
        <f>$K$32*H87</f>
        <v>285.12</v>
      </c>
    </row>
    <row r="88" spans="1:11" x14ac:dyDescent="0.2">
      <c r="A88" s="79" t="s">
        <v>11</v>
      </c>
      <c r="B88" s="343" t="s">
        <v>108</v>
      </c>
      <c r="C88" s="343"/>
      <c r="D88" s="343"/>
      <c r="E88" s="343"/>
      <c r="F88" s="343"/>
      <c r="G88" s="343"/>
      <c r="H88" s="82">
        <v>7.6E-3</v>
      </c>
      <c r="I88" s="83">
        <f t="shared" si="7"/>
        <v>15.40672</v>
      </c>
      <c r="J88" s="83">
        <f>$J$32*H88</f>
        <v>14.424799999999999</v>
      </c>
      <c r="K88" s="83">
        <f t="shared" ref="K88:K92" si="8">$K$32*H88</f>
        <v>26.265599999999999</v>
      </c>
    </row>
    <row r="89" spans="1:11" x14ac:dyDescent="0.2">
      <c r="A89" s="79" t="s">
        <v>12</v>
      </c>
      <c r="B89" s="343" t="s">
        <v>109</v>
      </c>
      <c r="C89" s="343"/>
      <c r="D89" s="343"/>
      <c r="E89" s="343"/>
      <c r="F89" s="343"/>
      <c r="G89" s="343"/>
      <c r="H89" s="82">
        <v>1E-4</v>
      </c>
      <c r="I89" s="83">
        <f t="shared" si="7"/>
        <v>0.20272000000000001</v>
      </c>
      <c r="J89" s="83">
        <f>$J$32*H89</f>
        <v>0.1898</v>
      </c>
      <c r="K89" s="83">
        <f t="shared" si="8"/>
        <v>0.34560000000000002</v>
      </c>
    </row>
    <row r="90" spans="1:11" x14ac:dyDescent="0.2">
      <c r="A90" s="79" t="s">
        <v>13</v>
      </c>
      <c r="B90" s="343" t="s">
        <v>231</v>
      </c>
      <c r="C90" s="343"/>
      <c r="D90" s="343"/>
      <c r="E90" s="343"/>
      <c r="F90" s="343"/>
      <c r="G90" s="343"/>
      <c r="H90" s="82">
        <v>1E-4</v>
      </c>
      <c r="I90" s="83">
        <f t="shared" si="7"/>
        <v>0.20272000000000001</v>
      </c>
      <c r="J90" s="83">
        <f t="shared" ref="J90:J92" si="9">$J$32*H90</f>
        <v>0.1898</v>
      </c>
      <c r="K90" s="83">
        <f t="shared" si="8"/>
        <v>0.34560000000000002</v>
      </c>
    </row>
    <row r="91" spans="1:11" x14ac:dyDescent="0.2">
      <c r="A91" s="79" t="s">
        <v>14</v>
      </c>
      <c r="B91" s="343" t="s">
        <v>23</v>
      </c>
      <c r="C91" s="343"/>
      <c r="D91" s="343"/>
      <c r="E91" s="343"/>
      <c r="F91" s="343"/>
      <c r="G91" s="343"/>
      <c r="H91" s="82">
        <v>1E-4</v>
      </c>
      <c r="I91" s="83">
        <f t="shared" si="7"/>
        <v>0.20272000000000001</v>
      </c>
      <c r="J91" s="83">
        <f t="shared" si="9"/>
        <v>0.1898</v>
      </c>
      <c r="K91" s="83">
        <f t="shared" si="8"/>
        <v>0.34560000000000002</v>
      </c>
    </row>
    <row r="92" spans="1:11" x14ac:dyDescent="0.2">
      <c r="A92" s="79" t="s">
        <v>15</v>
      </c>
      <c r="B92" s="343" t="s">
        <v>384</v>
      </c>
      <c r="C92" s="343"/>
      <c r="D92" s="343"/>
      <c r="E92" s="343"/>
      <c r="F92" s="343"/>
      <c r="G92" s="343"/>
      <c r="H92" s="82">
        <v>3.3E-3</v>
      </c>
      <c r="I92" s="83">
        <f t="shared" si="7"/>
        <v>6.6897599999999997</v>
      </c>
      <c r="J92" s="83">
        <f t="shared" si="9"/>
        <v>6.2633999999999999</v>
      </c>
      <c r="K92" s="83">
        <f t="shared" si="8"/>
        <v>11.4048</v>
      </c>
    </row>
    <row r="93" spans="1:11" x14ac:dyDescent="0.2">
      <c r="A93" s="345" t="s">
        <v>20</v>
      </c>
      <c r="B93" s="345"/>
      <c r="C93" s="345"/>
      <c r="D93" s="345"/>
      <c r="E93" s="345"/>
      <c r="F93" s="345"/>
      <c r="G93" s="345"/>
      <c r="H93" s="85">
        <f>TRUNC(SUM(H87:H92),4)</f>
        <v>9.3700000000000006E-2</v>
      </c>
      <c r="I93" s="86">
        <f>TRUNC(SUM(I87:I92),2)</f>
        <v>189.94</v>
      </c>
      <c r="J93" s="86">
        <f>TRUNC(SUM(J87:J92),2)</f>
        <v>177.84</v>
      </c>
      <c r="K93" s="86">
        <f>TRUNC(SUM(K87:K92),2)</f>
        <v>323.82</v>
      </c>
    </row>
    <row r="94" spans="1:11" x14ac:dyDescent="0.2">
      <c r="A94" s="363"/>
      <c r="B94" s="364"/>
      <c r="C94" s="364"/>
      <c r="D94" s="364"/>
      <c r="E94" s="364"/>
      <c r="F94" s="364"/>
      <c r="G94" s="364"/>
      <c r="H94" s="364"/>
      <c r="I94" s="364"/>
      <c r="J94" s="20"/>
      <c r="K94" s="20"/>
    </row>
    <row r="95" spans="1:11" ht="38.25" x14ac:dyDescent="0.2">
      <c r="A95" s="345" t="s">
        <v>110</v>
      </c>
      <c r="B95" s="345"/>
      <c r="C95" s="345"/>
      <c r="D95" s="345"/>
      <c r="E95" s="345"/>
      <c r="F95" s="345"/>
      <c r="G95" s="345"/>
      <c r="H95" s="79" t="s">
        <v>3</v>
      </c>
      <c r="I95" s="81" t="str">
        <f>I86</f>
        <v>VALOR (R$) MENSAL   AGENTE</v>
      </c>
      <c r="J95" s="81" t="str">
        <f>J86</f>
        <v xml:space="preserve">VALOR (R$) MENSAL OPERADOR </v>
      </c>
      <c r="K95" s="80" t="str">
        <f>K86</f>
        <v>VALOR (R$) MENSAL  MOTORISTA</v>
      </c>
    </row>
    <row r="96" spans="1:11" x14ac:dyDescent="0.2">
      <c r="A96" s="79" t="s">
        <v>10</v>
      </c>
      <c r="B96" s="343" t="s">
        <v>111</v>
      </c>
      <c r="C96" s="343"/>
      <c r="D96" s="343"/>
      <c r="E96" s="343"/>
      <c r="F96" s="343"/>
      <c r="G96" s="343"/>
      <c r="H96" s="82">
        <v>0</v>
      </c>
      <c r="I96" s="83">
        <f>$I$32*H96</f>
        <v>0</v>
      </c>
      <c r="J96" s="83">
        <f>$J$32*H96</f>
        <v>0</v>
      </c>
      <c r="K96" s="83">
        <f>$H$32*H96</f>
        <v>0</v>
      </c>
    </row>
    <row r="97" spans="1:11" x14ac:dyDescent="0.2">
      <c r="A97" s="345" t="s">
        <v>22</v>
      </c>
      <c r="B97" s="345"/>
      <c r="C97" s="345"/>
      <c r="D97" s="345"/>
      <c r="E97" s="345"/>
      <c r="F97" s="345"/>
      <c r="G97" s="345"/>
      <c r="H97" s="85">
        <f>TRUNC(SUM(H96),4)</f>
        <v>0</v>
      </c>
      <c r="I97" s="86">
        <f>TRUNC(SUM(I96),2)</f>
        <v>0</v>
      </c>
      <c r="J97" s="86">
        <f>TRUNC(SUM(J96),2)</f>
        <v>0</v>
      </c>
      <c r="K97" s="86">
        <f>TRUNC(SUM(K96),2)</f>
        <v>0</v>
      </c>
    </row>
    <row r="98" spans="1:11" x14ac:dyDescent="0.2">
      <c r="A98" s="349"/>
      <c r="B98" s="350"/>
      <c r="C98" s="350"/>
      <c r="D98" s="350"/>
      <c r="E98" s="350"/>
      <c r="F98" s="350"/>
      <c r="G98" s="350"/>
      <c r="H98" s="350"/>
      <c r="I98" s="350"/>
      <c r="J98" s="20"/>
      <c r="K98" s="20"/>
    </row>
    <row r="99" spans="1:11" ht="16.5" customHeight="1" x14ac:dyDescent="0.2">
      <c r="A99" s="376" t="s">
        <v>112</v>
      </c>
      <c r="B99" s="377"/>
      <c r="C99" s="377"/>
      <c r="D99" s="377"/>
      <c r="E99" s="377"/>
      <c r="F99" s="377"/>
      <c r="G99" s="377"/>
      <c r="H99" s="377"/>
      <c r="I99" s="377"/>
      <c r="J99" s="377"/>
      <c r="K99" s="434"/>
    </row>
    <row r="100" spans="1:11" ht="38.25" x14ac:dyDescent="0.2">
      <c r="A100" s="345" t="s">
        <v>113</v>
      </c>
      <c r="B100" s="345"/>
      <c r="C100" s="345"/>
      <c r="D100" s="345"/>
      <c r="E100" s="345"/>
      <c r="F100" s="345"/>
      <c r="G100" s="345"/>
      <c r="H100" s="345"/>
      <c r="I100" s="81" t="str">
        <f>I95</f>
        <v>VALOR (R$) MENSAL   AGENTE</v>
      </c>
      <c r="J100" s="81" t="str">
        <f>J95</f>
        <v xml:space="preserve">VALOR (R$) MENSAL OPERADOR </v>
      </c>
      <c r="K100" s="80" t="str">
        <f>K95</f>
        <v>VALOR (R$) MENSAL  MOTORISTA</v>
      </c>
    </row>
    <row r="101" spans="1:11" x14ac:dyDescent="0.2">
      <c r="A101" s="79" t="s">
        <v>26</v>
      </c>
      <c r="B101" s="343" t="s">
        <v>108</v>
      </c>
      <c r="C101" s="343"/>
      <c r="D101" s="343"/>
      <c r="E101" s="343"/>
      <c r="F101" s="343"/>
      <c r="G101" s="343"/>
      <c r="H101" s="343"/>
      <c r="I101" s="83">
        <f>I93</f>
        <v>189.94</v>
      </c>
      <c r="J101" s="83">
        <f>J93</f>
        <v>177.84</v>
      </c>
      <c r="K101" s="83">
        <f>K93</f>
        <v>323.82</v>
      </c>
    </row>
    <row r="102" spans="1:11" x14ac:dyDescent="0.2">
      <c r="A102" s="79" t="s">
        <v>27</v>
      </c>
      <c r="B102" s="343" t="s">
        <v>114</v>
      </c>
      <c r="C102" s="343"/>
      <c r="D102" s="343"/>
      <c r="E102" s="343"/>
      <c r="F102" s="343"/>
      <c r="G102" s="343"/>
      <c r="H102" s="343"/>
      <c r="I102" s="83">
        <f>I97</f>
        <v>0</v>
      </c>
      <c r="J102" s="83">
        <f>J97</f>
        <v>0</v>
      </c>
      <c r="K102" s="83">
        <f>K97</f>
        <v>0</v>
      </c>
    </row>
    <row r="103" spans="1:11" x14ac:dyDescent="0.2">
      <c r="A103" s="345" t="s">
        <v>115</v>
      </c>
      <c r="B103" s="345"/>
      <c r="C103" s="345"/>
      <c r="D103" s="345"/>
      <c r="E103" s="345"/>
      <c r="F103" s="345"/>
      <c r="G103" s="345"/>
      <c r="H103" s="345"/>
      <c r="I103" s="86">
        <f>TRUNC(SUM(I101:I102),2)</f>
        <v>189.94</v>
      </c>
      <c r="J103" s="86">
        <f>TRUNC(SUM(J101:J102),2)</f>
        <v>177.84</v>
      </c>
      <c r="K103" s="86">
        <f>TRUNC(SUM(K101:K102),2)</f>
        <v>323.82</v>
      </c>
    </row>
    <row r="104" spans="1:11" x14ac:dyDescent="0.2">
      <c r="A104" s="356"/>
      <c r="B104" s="357"/>
      <c r="C104" s="357"/>
      <c r="D104" s="357"/>
      <c r="E104" s="357"/>
      <c r="F104" s="357"/>
      <c r="G104" s="357"/>
      <c r="H104" s="357"/>
      <c r="I104" s="357"/>
      <c r="J104" s="20"/>
      <c r="K104" s="20"/>
    </row>
    <row r="105" spans="1:11" ht="18" customHeight="1" x14ac:dyDescent="0.2">
      <c r="A105" s="435" t="s">
        <v>116</v>
      </c>
      <c r="B105" s="436"/>
      <c r="C105" s="436"/>
      <c r="D105" s="436"/>
      <c r="E105" s="436"/>
      <c r="F105" s="436"/>
      <c r="G105" s="436"/>
      <c r="H105" s="436"/>
      <c r="I105" s="436"/>
      <c r="J105" s="436"/>
      <c r="K105" s="499"/>
    </row>
    <row r="106" spans="1:11" ht="38.25" x14ac:dyDescent="0.2">
      <c r="A106" s="79">
        <v>5</v>
      </c>
      <c r="B106" s="345" t="s">
        <v>19</v>
      </c>
      <c r="C106" s="345"/>
      <c r="D106" s="345"/>
      <c r="E106" s="345"/>
      <c r="F106" s="345"/>
      <c r="G106" s="345"/>
      <c r="H106" s="79"/>
      <c r="I106" s="81" t="str">
        <f>I100</f>
        <v>VALOR (R$) MENSAL   AGENTE</v>
      </c>
      <c r="J106" s="81" t="str">
        <f>J100</f>
        <v xml:space="preserve">VALOR (R$) MENSAL OPERADOR </v>
      </c>
      <c r="K106" s="80" t="str">
        <f>K100</f>
        <v>VALOR (R$) MENSAL  MOTORISTA</v>
      </c>
    </row>
    <row r="107" spans="1:11" x14ac:dyDescent="0.2">
      <c r="A107" s="79" t="s">
        <v>10</v>
      </c>
      <c r="B107" s="351" t="s">
        <v>232</v>
      </c>
      <c r="C107" s="351"/>
      <c r="D107" s="351"/>
      <c r="E107" s="351"/>
      <c r="F107" s="351"/>
      <c r="G107" s="351"/>
      <c r="H107" s="30" t="s">
        <v>0</v>
      </c>
      <c r="I107" s="83">
        <f>E199</f>
        <v>305.99666666666667</v>
      </c>
      <c r="J107" s="83">
        <f>E213</f>
        <v>302.25</v>
      </c>
      <c r="K107" s="83">
        <f>E225</f>
        <v>138.93916666666667</v>
      </c>
    </row>
    <row r="108" spans="1:11" x14ac:dyDescent="0.2">
      <c r="A108" s="79" t="s">
        <v>11</v>
      </c>
      <c r="B108" s="351" t="s">
        <v>196</v>
      </c>
      <c r="C108" s="351"/>
      <c r="D108" s="351"/>
      <c r="E108" s="351"/>
      <c r="F108" s="351"/>
      <c r="G108" s="351"/>
      <c r="H108" s="30" t="s">
        <v>0</v>
      </c>
      <c r="I108" s="83">
        <v>150</v>
      </c>
      <c r="J108" s="83">
        <v>150</v>
      </c>
      <c r="K108" s="83">
        <v>150</v>
      </c>
    </row>
    <row r="109" spans="1:11" x14ac:dyDescent="0.2">
      <c r="A109" s="92" t="s">
        <v>12</v>
      </c>
      <c r="B109" s="351" t="s">
        <v>195</v>
      </c>
      <c r="C109" s="351"/>
      <c r="D109" s="351"/>
      <c r="E109" s="351"/>
      <c r="F109" s="351"/>
      <c r="G109" s="351"/>
      <c r="H109" s="30" t="s">
        <v>0</v>
      </c>
      <c r="I109" s="83">
        <v>0</v>
      </c>
      <c r="J109" s="83">
        <v>0</v>
      </c>
      <c r="K109" s="83">
        <v>0</v>
      </c>
    </row>
    <row r="110" spans="1:11" x14ac:dyDescent="0.2">
      <c r="A110" s="345" t="s">
        <v>117</v>
      </c>
      <c r="B110" s="345"/>
      <c r="C110" s="345"/>
      <c r="D110" s="345"/>
      <c r="E110" s="345"/>
      <c r="F110" s="345"/>
      <c r="G110" s="345"/>
      <c r="H110" s="85" t="s">
        <v>0</v>
      </c>
      <c r="I110" s="86">
        <f>TRUNC(SUM(I107:I109),2)</f>
        <v>455.99</v>
      </c>
      <c r="J110" s="86">
        <f>TRUNC(SUM(J107:J109),2)</f>
        <v>452.25</v>
      </c>
      <c r="K110" s="86">
        <f>TRUNC(SUM(K107:K109),2)</f>
        <v>288.93</v>
      </c>
    </row>
    <row r="111" spans="1:11" x14ac:dyDescent="0.2">
      <c r="A111" s="356"/>
      <c r="B111" s="357"/>
      <c r="C111" s="357"/>
      <c r="D111" s="357"/>
      <c r="E111" s="357"/>
      <c r="F111" s="357"/>
      <c r="G111" s="357"/>
      <c r="H111" s="357"/>
      <c r="I111" s="357"/>
      <c r="J111" s="20"/>
      <c r="K111" s="93"/>
    </row>
    <row r="112" spans="1:11" ht="27.75" customHeight="1" x14ac:dyDescent="0.2">
      <c r="A112" s="369" t="s">
        <v>197</v>
      </c>
      <c r="B112" s="369"/>
      <c r="C112" s="369"/>
      <c r="D112" s="369"/>
      <c r="E112" s="369"/>
      <c r="F112" s="369"/>
      <c r="G112" s="369"/>
      <c r="H112" s="369"/>
      <c r="I112" s="369"/>
      <c r="J112" s="20"/>
      <c r="K112" s="223"/>
    </row>
    <row r="113" spans="1:12" ht="25.5" x14ac:dyDescent="0.2">
      <c r="A113" s="79">
        <v>6</v>
      </c>
      <c r="B113" s="345" t="s">
        <v>129</v>
      </c>
      <c r="C113" s="345"/>
      <c r="D113" s="345"/>
      <c r="E113" s="345"/>
      <c r="F113" s="345"/>
      <c r="G113" s="345"/>
      <c r="H113" s="79"/>
      <c r="I113" s="81" t="s">
        <v>133</v>
      </c>
      <c r="J113" s="94"/>
      <c r="K113" s="93"/>
    </row>
    <row r="114" spans="1:12" ht="25.5" customHeight="1" x14ac:dyDescent="0.2">
      <c r="A114" s="79" t="s">
        <v>10</v>
      </c>
      <c r="B114" s="370" t="s">
        <v>361</v>
      </c>
      <c r="C114" s="370"/>
      <c r="D114" s="370"/>
      <c r="E114" s="370"/>
      <c r="F114" s="370"/>
      <c r="G114" s="370"/>
      <c r="H114" s="30"/>
      <c r="I114" s="95">
        <f>D275</f>
        <v>13826.666666666666</v>
      </c>
      <c r="J114" s="96"/>
      <c r="K114" s="93"/>
    </row>
    <row r="115" spans="1:12" ht="25.5" customHeight="1" x14ac:dyDescent="0.2">
      <c r="A115" s="79" t="s">
        <v>11</v>
      </c>
      <c r="B115" s="370" t="s">
        <v>362</v>
      </c>
      <c r="C115" s="370"/>
      <c r="D115" s="370"/>
      <c r="E115" s="370"/>
      <c r="F115" s="370"/>
      <c r="G115" s="370"/>
      <c r="H115" s="30" t="s">
        <v>0</v>
      </c>
      <c r="I115" s="95">
        <f>D324</f>
        <v>46477.896666666667</v>
      </c>
      <c r="J115" s="96"/>
      <c r="K115" s="93"/>
    </row>
    <row r="116" spans="1:12" ht="25.5" customHeight="1" x14ac:dyDescent="0.2">
      <c r="A116" s="79" t="s">
        <v>12</v>
      </c>
      <c r="B116" s="500" t="s">
        <v>363</v>
      </c>
      <c r="C116" s="501"/>
      <c r="D116" s="501"/>
      <c r="E116" s="501"/>
      <c r="F116" s="501"/>
      <c r="G116" s="502"/>
      <c r="H116" s="30"/>
      <c r="I116" s="95">
        <f>D373</f>
        <v>45491.666666666664</v>
      </c>
      <c r="J116" s="96"/>
      <c r="K116" s="93"/>
    </row>
    <row r="117" spans="1:12" ht="24.75" customHeight="1" x14ac:dyDescent="0.2">
      <c r="A117" s="92" t="s">
        <v>13</v>
      </c>
      <c r="B117" s="370" t="s">
        <v>233</v>
      </c>
      <c r="C117" s="370"/>
      <c r="D117" s="370"/>
      <c r="E117" s="370"/>
      <c r="F117" s="370"/>
      <c r="G117" s="370"/>
      <c r="H117" s="30" t="s">
        <v>0</v>
      </c>
      <c r="I117" s="64">
        <f>E384</f>
        <v>37.43333333333333</v>
      </c>
      <c r="J117" s="96"/>
      <c r="K117" s="93"/>
    </row>
    <row r="118" spans="1:12" x14ac:dyDescent="0.2">
      <c r="A118" s="92" t="s">
        <v>14</v>
      </c>
      <c r="B118" s="360" t="s">
        <v>4</v>
      </c>
      <c r="C118" s="361"/>
      <c r="D118" s="361"/>
      <c r="E118" s="361"/>
      <c r="F118" s="361"/>
      <c r="G118" s="362"/>
      <c r="H118" s="30"/>
      <c r="I118" s="95"/>
      <c r="J118" s="96"/>
      <c r="K118" s="93"/>
    </row>
    <row r="119" spans="1:12" x14ac:dyDescent="0.2">
      <c r="A119" s="345" t="s">
        <v>118</v>
      </c>
      <c r="B119" s="345"/>
      <c r="C119" s="345"/>
      <c r="D119" s="345"/>
      <c r="E119" s="345"/>
      <c r="F119" s="345"/>
      <c r="G119" s="345"/>
      <c r="H119" s="85" t="s">
        <v>0</v>
      </c>
      <c r="I119" s="97">
        <f>TRUNC(SUM(I114:I118),2)</f>
        <v>105833.66</v>
      </c>
      <c r="J119" s="98"/>
      <c r="K119" s="93"/>
    </row>
    <row r="120" spans="1:12" x14ac:dyDescent="0.2">
      <c r="A120" s="356"/>
      <c r="B120" s="357"/>
      <c r="C120" s="357"/>
      <c r="D120" s="357"/>
      <c r="E120" s="357"/>
      <c r="F120" s="357"/>
      <c r="G120" s="357"/>
      <c r="H120" s="357"/>
      <c r="I120" s="357"/>
      <c r="J120" s="20"/>
      <c r="K120" s="93"/>
    </row>
    <row r="121" spans="1:12" ht="21" customHeight="1" x14ac:dyDescent="0.2">
      <c r="A121" s="369" t="s">
        <v>130</v>
      </c>
      <c r="B121" s="369"/>
      <c r="C121" s="369"/>
      <c r="D121" s="369"/>
      <c r="E121" s="369"/>
      <c r="F121" s="369"/>
      <c r="G121" s="369"/>
      <c r="H121" s="369"/>
      <c r="I121" s="369"/>
      <c r="J121" s="20"/>
      <c r="K121" s="93"/>
    </row>
    <row r="122" spans="1:12" x14ac:dyDescent="0.2">
      <c r="A122" s="79">
        <v>7</v>
      </c>
      <c r="B122" s="345" t="s">
        <v>25</v>
      </c>
      <c r="C122" s="345"/>
      <c r="D122" s="345"/>
      <c r="E122" s="345"/>
      <c r="F122" s="345"/>
      <c r="G122" s="345"/>
      <c r="H122" s="79" t="s">
        <v>3</v>
      </c>
      <c r="I122" s="79" t="s">
        <v>1</v>
      </c>
      <c r="J122" s="99"/>
      <c r="K122" s="93"/>
    </row>
    <row r="123" spans="1:12" x14ac:dyDescent="0.2">
      <c r="A123" s="79" t="s">
        <v>10</v>
      </c>
      <c r="B123" s="343" t="s">
        <v>28</v>
      </c>
      <c r="C123" s="343"/>
      <c r="D123" s="343"/>
      <c r="E123" s="343"/>
      <c r="F123" s="343"/>
      <c r="G123" s="343"/>
      <c r="H123" s="100">
        <v>0.02</v>
      </c>
      <c r="I123" s="74">
        <f>TRUNC(H123*I152,2)</f>
        <v>3908.06</v>
      </c>
      <c r="J123" s="101"/>
      <c r="K123" s="93"/>
    </row>
    <row r="124" spans="1:12" x14ac:dyDescent="0.2">
      <c r="A124" s="79" t="s">
        <v>11</v>
      </c>
      <c r="B124" s="343" t="s">
        <v>5</v>
      </c>
      <c r="C124" s="343"/>
      <c r="D124" s="343"/>
      <c r="E124" s="343"/>
      <c r="F124" s="343"/>
      <c r="G124" s="343"/>
      <c r="H124" s="100">
        <v>0.03</v>
      </c>
      <c r="I124" s="74">
        <f>TRUNC(H124*(I123+I152),2)</f>
        <v>5979.34</v>
      </c>
      <c r="J124" s="101"/>
      <c r="K124" s="93"/>
    </row>
    <row r="125" spans="1:12" x14ac:dyDescent="0.2">
      <c r="A125" s="79" t="s">
        <v>12</v>
      </c>
      <c r="B125" s="372" t="s">
        <v>57</v>
      </c>
      <c r="C125" s="372"/>
      <c r="D125" s="372"/>
      <c r="E125" s="372"/>
      <c r="F125" s="372"/>
      <c r="G125" s="372"/>
      <c r="H125" s="102"/>
      <c r="I125" s="32"/>
      <c r="J125" s="103"/>
      <c r="K125" s="93"/>
    </row>
    <row r="126" spans="1:12" x14ac:dyDescent="0.2">
      <c r="A126" s="79" t="s">
        <v>58</v>
      </c>
      <c r="B126" s="343" t="s">
        <v>353</v>
      </c>
      <c r="C126" s="343"/>
      <c r="D126" s="343"/>
      <c r="E126" s="343"/>
      <c r="F126" s="343"/>
      <c r="G126" s="343"/>
      <c r="H126" s="104"/>
      <c r="I126" s="89">
        <f>TRUNC(H126*I136,2)</f>
        <v>0</v>
      </c>
      <c r="J126" s="101"/>
      <c r="K126" s="93"/>
    </row>
    <row r="127" spans="1:12" x14ac:dyDescent="0.2">
      <c r="A127" s="79" t="s">
        <v>59</v>
      </c>
      <c r="B127" s="343" t="s">
        <v>141</v>
      </c>
      <c r="C127" s="343"/>
      <c r="D127" s="343"/>
      <c r="E127" s="343"/>
      <c r="F127" s="343"/>
      <c r="G127" s="343"/>
      <c r="H127" s="105">
        <v>0.01</v>
      </c>
      <c r="I127" s="89">
        <f>TRUNC(H127*I136,2)</f>
        <v>2073.64</v>
      </c>
      <c r="J127" s="101"/>
      <c r="K127" s="93"/>
    </row>
    <row r="128" spans="1:12" x14ac:dyDescent="0.2">
      <c r="A128" s="79" t="s">
        <v>60</v>
      </c>
      <c r="B128" s="343" t="s">
        <v>143</v>
      </c>
      <c r="C128" s="343"/>
      <c r="D128" s="343"/>
      <c r="E128" s="343"/>
      <c r="F128" s="343"/>
      <c r="G128" s="343"/>
      <c r="H128" s="106"/>
      <c r="I128" s="89">
        <f>TRUNC(H128*I136,2)</f>
        <v>0</v>
      </c>
      <c r="J128" s="101"/>
      <c r="K128" s="93"/>
      <c r="L128" s="16"/>
    </row>
    <row r="129" spans="1:11" x14ac:dyDescent="0.2">
      <c r="A129" s="345" t="s">
        <v>131</v>
      </c>
      <c r="B129" s="345"/>
      <c r="C129" s="345"/>
      <c r="D129" s="345"/>
      <c r="E129" s="345"/>
      <c r="F129" s="345"/>
      <c r="G129" s="345"/>
      <c r="H129" s="104"/>
      <c r="I129" s="90">
        <f>TRUNC(SUM(I123:I128),2)</f>
        <v>11961.04</v>
      </c>
      <c r="J129" s="107"/>
      <c r="K129" s="93"/>
    </row>
    <row r="130" spans="1:11" x14ac:dyDescent="0.2">
      <c r="A130" s="77"/>
      <c r="B130" s="373"/>
      <c r="C130" s="373"/>
      <c r="D130" s="373"/>
      <c r="E130" s="373"/>
      <c r="F130" s="373"/>
      <c r="G130" s="373"/>
      <c r="H130" s="373"/>
      <c r="I130" s="373"/>
      <c r="J130" s="93" t="s">
        <v>287</v>
      </c>
      <c r="K130" s="93"/>
    </row>
    <row r="131" spans="1:11" x14ac:dyDescent="0.2">
      <c r="A131" s="108" t="s">
        <v>61</v>
      </c>
      <c r="B131" s="375" t="s">
        <v>62</v>
      </c>
      <c r="C131" s="375"/>
      <c r="D131" s="375"/>
      <c r="E131" s="375"/>
      <c r="F131" s="375"/>
      <c r="G131" s="375"/>
      <c r="H131" s="109">
        <f>TRUNC(H126+H127+H128,4)</f>
        <v>0.01</v>
      </c>
      <c r="I131" s="110"/>
      <c r="J131" s="93"/>
      <c r="K131" s="93"/>
    </row>
    <row r="132" spans="1:11" x14ac:dyDescent="0.2">
      <c r="A132" s="111"/>
      <c r="B132" s="371">
        <v>100</v>
      </c>
      <c r="C132" s="371"/>
      <c r="D132" s="371"/>
      <c r="E132" s="371"/>
      <c r="F132" s="371"/>
      <c r="G132" s="371"/>
      <c r="H132" s="112"/>
      <c r="I132" s="113"/>
      <c r="J132" s="93"/>
      <c r="K132" s="93"/>
    </row>
    <row r="133" spans="1:11" x14ac:dyDescent="0.2">
      <c r="A133" s="114"/>
      <c r="B133" s="115"/>
      <c r="C133" s="115"/>
      <c r="D133" s="115"/>
      <c r="E133" s="115"/>
      <c r="F133" s="115"/>
      <c r="G133" s="115"/>
      <c r="H133" s="112"/>
      <c r="I133" s="113"/>
      <c r="J133" s="93"/>
      <c r="K133" s="93"/>
    </row>
    <row r="134" spans="1:11" x14ac:dyDescent="0.2">
      <c r="A134" s="111" t="s">
        <v>63</v>
      </c>
      <c r="B134" s="371" t="s">
        <v>119</v>
      </c>
      <c r="C134" s="371"/>
      <c r="D134" s="371"/>
      <c r="E134" s="371"/>
      <c r="F134" s="371"/>
      <c r="G134" s="371"/>
      <c r="H134" s="112"/>
      <c r="I134" s="113">
        <f>TRUNC(I152+I123+I124,2)</f>
        <v>205290.8</v>
      </c>
      <c r="J134" s="93"/>
      <c r="K134" s="93"/>
    </row>
    <row r="135" spans="1:11" x14ac:dyDescent="0.2">
      <c r="A135" s="111"/>
      <c r="B135" s="115"/>
      <c r="C135" s="115"/>
      <c r="D135" s="115"/>
      <c r="E135" s="115"/>
      <c r="F135" s="115"/>
      <c r="G135" s="115"/>
      <c r="H135" s="112"/>
      <c r="I135" s="113"/>
      <c r="J135" s="93"/>
      <c r="K135" s="93"/>
    </row>
    <row r="136" spans="1:11" x14ac:dyDescent="0.2">
      <c r="A136" s="111" t="s">
        <v>64</v>
      </c>
      <c r="B136" s="371" t="s">
        <v>65</v>
      </c>
      <c r="C136" s="371"/>
      <c r="D136" s="371"/>
      <c r="E136" s="371"/>
      <c r="F136" s="371"/>
      <c r="G136" s="371"/>
      <c r="H136" s="112"/>
      <c r="I136" s="113">
        <f>I134/(1-H131)</f>
        <v>207364.44444444444</v>
      </c>
      <c r="J136" s="93"/>
      <c r="K136" s="93"/>
    </row>
    <row r="137" spans="1:11" x14ac:dyDescent="0.2">
      <c r="A137" s="111"/>
      <c r="B137" s="115"/>
      <c r="C137" s="115"/>
      <c r="D137" s="115"/>
      <c r="E137" s="115"/>
      <c r="F137" s="115"/>
      <c r="G137" s="115"/>
      <c r="H137" s="112"/>
      <c r="I137" s="113"/>
      <c r="J137" s="93"/>
      <c r="K137" s="93"/>
    </row>
    <row r="138" spans="1:11" x14ac:dyDescent="0.2">
      <c r="A138" s="116"/>
      <c r="B138" s="429" t="s">
        <v>66</v>
      </c>
      <c r="C138" s="429"/>
      <c r="D138" s="429"/>
      <c r="E138" s="429"/>
      <c r="F138" s="429"/>
      <c r="G138" s="429"/>
      <c r="H138" s="117"/>
      <c r="I138" s="118">
        <f>TRUNC(I136-I134,2)</f>
        <v>2073.64</v>
      </c>
      <c r="J138" s="93"/>
      <c r="K138" s="93"/>
    </row>
    <row r="139" spans="1:11" x14ac:dyDescent="0.2">
      <c r="A139" s="77"/>
      <c r="B139" s="77"/>
      <c r="C139" s="77"/>
      <c r="D139" s="77"/>
      <c r="E139" s="77"/>
      <c r="F139" s="77"/>
      <c r="G139" s="77"/>
      <c r="H139" s="77"/>
      <c r="I139" s="107"/>
      <c r="J139" s="93"/>
      <c r="K139" s="93"/>
    </row>
    <row r="140" spans="1:11" ht="20.25" customHeight="1" x14ac:dyDescent="0.2">
      <c r="A140" s="354" t="s">
        <v>122</v>
      </c>
      <c r="B140" s="355"/>
      <c r="C140" s="355"/>
      <c r="D140" s="355"/>
      <c r="E140" s="355"/>
      <c r="F140" s="355"/>
      <c r="G140" s="355"/>
      <c r="H140" s="355"/>
      <c r="I140" s="355"/>
      <c r="J140" s="355"/>
      <c r="K140" s="355"/>
    </row>
    <row r="141" spans="1:11" ht="66.75" customHeight="1" x14ac:dyDescent="0.2">
      <c r="A141" s="345" t="s">
        <v>29</v>
      </c>
      <c r="B141" s="345"/>
      <c r="C141" s="345"/>
      <c r="D141" s="345"/>
      <c r="E141" s="345"/>
      <c r="F141" s="345"/>
      <c r="G141" s="345"/>
      <c r="H141" s="345"/>
      <c r="I141" s="80" t="str">
        <f>I24</f>
        <v>VALOR (R$) MENSAL   AGENTE</v>
      </c>
      <c r="J141" s="80" t="str">
        <f>J24</f>
        <v xml:space="preserve">VALOR (R$) MENSAL OPERADOR </v>
      </c>
      <c r="K141" s="80" t="str">
        <f>K24</f>
        <v>VALOR (R$) MENSAL  MOTORISTA</v>
      </c>
    </row>
    <row r="142" spans="1:11" x14ac:dyDescent="0.2">
      <c r="A142" s="30" t="s">
        <v>10</v>
      </c>
      <c r="B142" s="343" t="str">
        <f>A23</f>
        <v>MÓDULO 1 - COMPOSIÇÃO DA REMUNERAÇÃO</v>
      </c>
      <c r="C142" s="343"/>
      <c r="D142" s="343"/>
      <c r="E142" s="343"/>
      <c r="F142" s="343"/>
      <c r="G142" s="343"/>
      <c r="H142" s="343"/>
      <c r="I142" s="74">
        <f>I32</f>
        <v>2027.2</v>
      </c>
      <c r="J142" s="74">
        <f>J32</f>
        <v>1898</v>
      </c>
      <c r="K142" s="74">
        <f>K32</f>
        <v>3456</v>
      </c>
    </row>
    <row r="143" spans="1:11" x14ac:dyDescent="0.2">
      <c r="A143" s="30" t="s">
        <v>11</v>
      </c>
      <c r="B143" s="343" t="str">
        <f>A34</f>
        <v>MÓDULO 2 – ENCARGOS E BENEFÍCIOS ANUAIS, MENSAIS E DIÁRIOS</v>
      </c>
      <c r="C143" s="343"/>
      <c r="D143" s="343"/>
      <c r="E143" s="343"/>
      <c r="F143" s="343"/>
      <c r="G143" s="343"/>
      <c r="H143" s="343"/>
      <c r="I143" s="89">
        <f>I66</f>
        <v>1781.61</v>
      </c>
      <c r="J143" s="89">
        <f>J66</f>
        <v>1719.73</v>
      </c>
      <c r="K143" s="89">
        <f>K66</f>
        <v>2341.0100000000002</v>
      </c>
    </row>
    <row r="144" spans="1:11" x14ac:dyDescent="0.2">
      <c r="A144" s="30" t="s">
        <v>12</v>
      </c>
      <c r="B144" s="343" t="str">
        <f>A68</f>
        <v>MÓDULO 3 – PROVISÃO PARA RESCISÃO</v>
      </c>
      <c r="C144" s="343"/>
      <c r="D144" s="343"/>
      <c r="E144" s="343"/>
      <c r="F144" s="343"/>
      <c r="G144" s="343"/>
      <c r="H144" s="343"/>
      <c r="I144" s="89">
        <f>I77</f>
        <v>219.54</v>
      </c>
      <c r="J144" s="89">
        <f>J77</f>
        <v>205.55</v>
      </c>
      <c r="K144" s="89">
        <f>K77</f>
        <v>374.28</v>
      </c>
    </row>
    <row r="145" spans="1:11" x14ac:dyDescent="0.2">
      <c r="A145" s="30" t="s">
        <v>13</v>
      </c>
      <c r="B145" s="343" t="str">
        <f>A85</f>
        <v>MÓDULO 4 – CUSTO DE REPOSIÇÃO DO PROFISSIONAL AUSENTE</v>
      </c>
      <c r="C145" s="343"/>
      <c r="D145" s="343"/>
      <c r="E145" s="343"/>
      <c r="F145" s="343"/>
      <c r="G145" s="343"/>
      <c r="H145" s="343"/>
      <c r="I145" s="89">
        <f>I103</f>
        <v>189.94</v>
      </c>
      <c r="J145" s="89">
        <f>J103</f>
        <v>177.84</v>
      </c>
      <c r="K145" s="89">
        <f>K103</f>
        <v>323.82</v>
      </c>
    </row>
    <row r="146" spans="1:11" x14ac:dyDescent="0.2">
      <c r="A146" s="30" t="s">
        <v>14</v>
      </c>
      <c r="B146" s="343" t="str">
        <f>A105</f>
        <v>MÓDULO 5 – INSUMOS DIVERSOS</v>
      </c>
      <c r="C146" s="343"/>
      <c r="D146" s="343"/>
      <c r="E146" s="343"/>
      <c r="F146" s="343"/>
      <c r="G146" s="343"/>
      <c r="H146" s="343"/>
      <c r="I146" s="89">
        <f>I110</f>
        <v>455.99</v>
      </c>
      <c r="J146" s="89">
        <f>J110</f>
        <v>452.25</v>
      </c>
      <c r="K146" s="89">
        <f>K110</f>
        <v>288.93</v>
      </c>
    </row>
    <row r="147" spans="1:11" x14ac:dyDescent="0.2">
      <c r="A147" s="79"/>
      <c r="B147" s="345" t="s">
        <v>132</v>
      </c>
      <c r="C147" s="345"/>
      <c r="D147" s="345"/>
      <c r="E147" s="345"/>
      <c r="F147" s="345"/>
      <c r="G147" s="345"/>
      <c r="H147" s="345"/>
      <c r="I147" s="90">
        <f t="shared" ref="I147:K147" si="10">TRUNC(SUM(I142:I146),2)</f>
        <v>4674.28</v>
      </c>
      <c r="J147" s="90">
        <f t="shared" si="10"/>
        <v>4453.37</v>
      </c>
      <c r="K147" s="90">
        <f t="shared" si="10"/>
        <v>6784.04</v>
      </c>
    </row>
    <row r="148" spans="1:11" x14ac:dyDescent="0.2">
      <c r="A148" s="79"/>
      <c r="B148" s="365" t="s">
        <v>124</v>
      </c>
      <c r="C148" s="366"/>
      <c r="D148" s="366"/>
      <c r="E148" s="366"/>
      <c r="F148" s="366"/>
      <c r="G148" s="366"/>
      <c r="H148" s="418"/>
      <c r="I148" s="90">
        <v>10</v>
      </c>
      <c r="J148" s="90">
        <v>2</v>
      </c>
      <c r="K148" s="90">
        <v>5</v>
      </c>
    </row>
    <row r="149" spans="1:11" x14ac:dyDescent="0.2">
      <c r="A149" s="79"/>
      <c r="B149" s="365" t="s">
        <v>125</v>
      </c>
      <c r="C149" s="366"/>
      <c r="D149" s="366"/>
      <c r="E149" s="366"/>
      <c r="F149" s="366"/>
      <c r="G149" s="366"/>
      <c r="H149" s="418"/>
      <c r="I149" s="119">
        <f>I147*I148</f>
        <v>46742.799999999996</v>
      </c>
      <c r="J149" s="90">
        <f>J147*J148</f>
        <v>8906.74</v>
      </c>
      <c r="K149" s="66">
        <f>K147*K148</f>
        <v>33920.199999999997</v>
      </c>
    </row>
    <row r="150" spans="1:11" x14ac:dyDescent="0.2">
      <c r="A150" s="79"/>
      <c r="B150" s="365" t="s">
        <v>126</v>
      </c>
      <c r="C150" s="366"/>
      <c r="D150" s="366"/>
      <c r="E150" s="366"/>
      <c r="F150" s="366"/>
      <c r="G150" s="366"/>
      <c r="H150" s="418"/>
      <c r="I150" s="413">
        <f>I149+J149+K149</f>
        <v>89569.739999999991</v>
      </c>
      <c r="J150" s="512"/>
      <c r="K150" s="414"/>
    </row>
    <row r="151" spans="1:11" x14ac:dyDescent="0.2">
      <c r="A151" s="30" t="s">
        <v>15</v>
      </c>
      <c r="B151" s="407" t="str">
        <f>A112</f>
        <v>MÓDULO 6 – CAMINHÃO, MÁQUINAS, EQUIPAMENTOS, FERRAMENTAS</v>
      </c>
      <c r="C151" s="419"/>
      <c r="D151" s="419"/>
      <c r="E151" s="419"/>
      <c r="F151" s="419"/>
      <c r="G151" s="419"/>
      <c r="H151" s="412"/>
      <c r="I151" s="413">
        <f>I119</f>
        <v>105833.66</v>
      </c>
      <c r="J151" s="512"/>
      <c r="K151" s="414"/>
    </row>
    <row r="152" spans="1:11" x14ac:dyDescent="0.2">
      <c r="A152" s="30"/>
      <c r="B152" s="407" t="s">
        <v>198</v>
      </c>
      <c r="C152" s="419"/>
      <c r="D152" s="419"/>
      <c r="E152" s="419"/>
      <c r="F152" s="419"/>
      <c r="G152" s="419"/>
      <c r="H152" s="412"/>
      <c r="I152" s="413">
        <f>I150+I151</f>
        <v>195403.4</v>
      </c>
      <c r="J152" s="512"/>
      <c r="K152" s="414"/>
    </row>
    <row r="153" spans="1:11" x14ac:dyDescent="0.2">
      <c r="A153" s="30" t="s">
        <v>16</v>
      </c>
      <c r="B153" s="407" t="str">
        <f>A121</f>
        <v>MÓDULO 7 – CUSTOS INDIRETOS, TRIBUTOS E LUCRO</v>
      </c>
      <c r="C153" s="419"/>
      <c r="D153" s="419"/>
      <c r="E153" s="419"/>
      <c r="F153" s="419"/>
      <c r="G153" s="419"/>
      <c r="H153" s="412"/>
      <c r="I153" s="413">
        <f>I129</f>
        <v>11961.04</v>
      </c>
      <c r="J153" s="512"/>
      <c r="K153" s="414"/>
    </row>
    <row r="154" spans="1:11" x14ac:dyDescent="0.2">
      <c r="A154" s="378" t="s">
        <v>225</v>
      </c>
      <c r="B154" s="378"/>
      <c r="C154" s="378"/>
      <c r="D154" s="378"/>
      <c r="E154" s="378"/>
      <c r="F154" s="378"/>
      <c r="G154" s="378"/>
      <c r="H154" s="378"/>
      <c r="I154" s="337">
        <f>TRUNC(SUM(I152+I153),2)</f>
        <v>207364.44</v>
      </c>
      <c r="J154" s="437"/>
      <c r="K154" s="338"/>
    </row>
    <row r="155" spans="1:11" hidden="1" x14ac:dyDescent="0.2">
      <c r="A155" s="345" t="s">
        <v>134</v>
      </c>
      <c r="B155" s="345"/>
      <c r="C155" s="345"/>
      <c r="D155" s="345"/>
      <c r="E155" s="345"/>
      <c r="F155" s="345"/>
      <c r="G155" s="345"/>
      <c r="H155" s="345"/>
      <c r="I155" s="120">
        <f>I154*12</f>
        <v>2488373.2800000003</v>
      </c>
      <c r="J155" s="121"/>
      <c r="K155" s="122"/>
    </row>
    <row r="156" spans="1:11" ht="40.5" hidden="1" customHeight="1" x14ac:dyDescent="0.2">
      <c r="A156" s="19"/>
      <c r="B156" s="19"/>
      <c r="C156" s="19"/>
      <c r="D156" s="19"/>
      <c r="E156" s="19"/>
      <c r="F156" s="19"/>
      <c r="G156" s="19"/>
      <c r="H156" s="19"/>
      <c r="I156" s="101"/>
      <c r="J156" s="93"/>
      <c r="K156" s="93"/>
    </row>
    <row r="157" spans="1:11" hidden="1" x14ac:dyDescent="0.2">
      <c r="A157" s="77"/>
      <c r="B157" s="341" t="s">
        <v>31</v>
      </c>
      <c r="C157" s="341"/>
      <c r="D157" s="341"/>
      <c r="E157" s="341"/>
      <c r="F157" s="341"/>
      <c r="G157" s="341"/>
      <c r="H157" s="99"/>
      <c r="I157" s="99"/>
      <c r="J157" s="93"/>
      <c r="K157" s="93"/>
    </row>
    <row r="158" spans="1:11" ht="26.25" hidden="1" thickBot="1" x14ac:dyDescent="0.25">
      <c r="A158" s="427" t="s">
        <v>33</v>
      </c>
      <c r="B158" s="428"/>
      <c r="C158" s="427" t="s">
        <v>34</v>
      </c>
      <c r="D158" s="428"/>
      <c r="E158" s="427" t="s">
        <v>36</v>
      </c>
      <c r="F158" s="428"/>
      <c r="G158" s="123" t="s">
        <v>35</v>
      </c>
      <c r="H158" s="124" t="s">
        <v>32</v>
      </c>
      <c r="I158" s="125" t="s">
        <v>1</v>
      </c>
      <c r="J158" s="93"/>
      <c r="K158" s="93"/>
    </row>
    <row r="159" spans="1:11" hidden="1" x14ac:dyDescent="0.2">
      <c r="A159" s="410" t="s">
        <v>37</v>
      </c>
      <c r="B159" s="411"/>
      <c r="C159" s="423" t="s">
        <v>41</v>
      </c>
      <c r="D159" s="424"/>
      <c r="E159" s="425"/>
      <c r="F159" s="426"/>
      <c r="G159" s="126" t="s">
        <v>41</v>
      </c>
      <c r="H159" s="127"/>
      <c r="I159" s="128">
        <v>0</v>
      </c>
      <c r="J159" s="93"/>
      <c r="K159" s="93"/>
    </row>
    <row r="160" spans="1:11" hidden="1" x14ac:dyDescent="0.2">
      <c r="A160" s="344" t="s">
        <v>38</v>
      </c>
      <c r="B160" s="407"/>
      <c r="C160" s="408" t="s">
        <v>41</v>
      </c>
      <c r="D160" s="409"/>
      <c r="E160" s="401"/>
      <c r="F160" s="402"/>
      <c r="G160" s="129" t="s">
        <v>41</v>
      </c>
      <c r="H160" s="130"/>
      <c r="I160" s="131">
        <v>0</v>
      </c>
      <c r="J160" s="93"/>
      <c r="K160" s="93"/>
    </row>
    <row r="161" spans="1:11" hidden="1" x14ac:dyDescent="0.2">
      <c r="A161" s="344" t="s">
        <v>39</v>
      </c>
      <c r="B161" s="407"/>
      <c r="C161" s="408" t="s">
        <v>41</v>
      </c>
      <c r="D161" s="409"/>
      <c r="E161" s="401"/>
      <c r="F161" s="402"/>
      <c r="G161" s="129" t="s">
        <v>41</v>
      </c>
      <c r="H161" s="130"/>
      <c r="I161" s="131">
        <v>0</v>
      </c>
      <c r="J161" s="93"/>
      <c r="K161" s="93"/>
    </row>
    <row r="162" spans="1:11" hidden="1" x14ac:dyDescent="0.2">
      <c r="A162" s="344" t="s">
        <v>40</v>
      </c>
      <c r="B162" s="407"/>
      <c r="C162" s="408" t="s">
        <v>41</v>
      </c>
      <c r="D162" s="409"/>
      <c r="E162" s="401"/>
      <c r="F162" s="402"/>
      <c r="G162" s="129" t="s">
        <v>41</v>
      </c>
      <c r="H162" s="130"/>
      <c r="I162" s="131">
        <v>0</v>
      </c>
      <c r="J162" s="93"/>
      <c r="K162" s="93"/>
    </row>
    <row r="163" spans="1:11" hidden="1" x14ac:dyDescent="0.2">
      <c r="A163" s="400"/>
      <c r="B163" s="365"/>
      <c r="C163" s="401"/>
      <c r="D163" s="402"/>
      <c r="E163" s="401"/>
      <c r="F163" s="402"/>
      <c r="G163" s="132"/>
      <c r="H163" s="133"/>
      <c r="I163" s="131"/>
      <c r="J163" s="93"/>
      <c r="K163" s="93"/>
    </row>
    <row r="164" spans="1:11" ht="13.5" hidden="1" thickBot="1" x14ac:dyDescent="0.25">
      <c r="A164" s="403"/>
      <c r="B164" s="404"/>
      <c r="C164" s="405"/>
      <c r="D164" s="406"/>
      <c r="E164" s="405"/>
      <c r="F164" s="406"/>
      <c r="G164" s="37"/>
      <c r="H164" s="134"/>
      <c r="I164" s="135"/>
      <c r="J164" s="93"/>
      <c r="K164" s="93"/>
    </row>
    <row r="165" spans="1:11" ht="13.5" hidden="1" thickBot="1" x14ac:dyDescent="0.25">
      <c r="A165" s="388" t="s">
        <v>42</v>
      </c>
      <c r="B165" s="389"/>
      <c r="C165" s="389"/>
      <c r="D165" s="389"/>
      <c r="E165" s="389"/>
      <c r="F165" s="389"/>
      <c r="G165" s="389"/>
      <c r="H165" s="390"/>
      <c r="I165" s="136">
        <f>SUM(I163:I164)</f>
        <v>0</v>
      </c>
      <c r="J165" s="93"/>
      <c r="K165" s="93"/>
    </row>
    <row r="166" spans="1:11" hidden="1" x14ac:dyDescent="0.2">
      <c r="A166" s="19"/>
      <c r="B166" s="19"/>
      <c r="C166" s="19"/>
      <c r="D166" s="19"/>
      <c r="E166" s="19"/>
      <c r="F166" s="19"/>
      <c r="G166" s="19"/>
      <c r="H166" s="19"/>
      <c r="I166" s="19"/>
      <c r="J166" s="93"/>
      <c r="K166" s="93"/>
    </row>
    <row r="167" spans="1:11" hidden="1" x14ac:dyDescent="0.2">
      <c r="A167" s="77" t="s">
        <v>43</v>
      </c>
      <c r="B167" s="341" t="s">
        <v>44</v>
      </c>
      <c r="C167" s="341"/>
      <c r="D167" s="341"/>
      <c r="E167" s="341"/>
      <c r="F167" s="341"/>
      <c r="G167" s="341"/>
      <c r="H167" s="99"/>
      <c r="I167" s="99"/>
      <c r="J167" s="93"/>
      <c r="K167" s="93"/>
    </row>
    <row r="168" spans="1:11" ht="13.5" hidden="1" thickBot="1" x14ac:dyDescent="0.25">
      <c r="A168" s="391" t="s">
        <v>45</v>
      </c>
      <c r="B168" s="392"/>
      <c r="C168" s="392"/>
      <c r="D168" s="392"/>
      <c r="E168" s="392"/>
      <c r="F168" s="392"/>
      <c r="G168" s="392"/>
      <c r="H168" s="392"/>
      <c r="I168" s="393"/>
      <c r="J168" s="93"/>
      <c r="K168" s="93"/>
    </row>
    <row r="169" spans="1:11" ht="13.5" hidden="1" thickBot="1" x14ac:dyDescent="0.25">
      <c r="A169" s="137"/>
      <c r="B169" s="394" t="s">
        <v>46</v>
      </c>
      <c r="C169" s="395"/>
      <c r="D169" s="395"/>
      <c r="E169" s="395"/>
      <c r="F169" s="395"/>
      <c r="G169" s="395"/>
      <c r="H169" s="396"/>
      <c r="I169" s="125" t="s">
        <v>1</v>
      </c>
      <c r="J169" s="93"/>
      <c r="K169" s="93"/>
    </row>
    <row r="170" spans="1:11" hidden="1" x14ac:dyDescent="0.2">
      <c r="A170" s="138" t="s">
        <v>10</v>
      </c>
      <c r="B170" s="397" t="s">
        <v>47</v>
      </c>
      <c r="C170" s="398"/>
      <c r="D170" s="398"/>
      <c r="E170" s="398"/>
      <c r="F170" s="398"/>
      <c r="G170" s="398"/>
      <c r="H170" s="399"/>
      <c r="I170" s="139">
        <f>I126</f>
        <v>0</v>
      </c>
      <c r="J170" s="93"/>
      <c r="K170" s="93"/>
    </row>
    <row r="171" spans="1:11" hidden="1" x14ac:dyDescent="0.2">
      <c r="A171" s="140" t="s">
        <v>11</v>
      </c>
      <c r="B171" s="360" t="s">
        <v>48</v>
      </c>
      <c r="C171" s="361"/>
      <c r="D171" s="361"/>
      <c r="E171" s="361"/>
      <c r="F171" s="361"/>
      <c r="G171" s="361"/>
      <c r="H171" s="362"/>
      <c r="I171" s="141" t="e">
        <f>#REF!</f>
        <v>#REF!</v>
      </c>
      <c r="J171" s="93"/>
      <c r="K171" s="93"/>
    </row>
    <row r="172" spans="1:11" ht="13.5" hidden="1" thickBot="1" x14ac:dyDescent="0.25">
      <c r="A172" s="140" t="s">
        <v>12</v>
      </c>
      <c r="B172" s="379" t="s">
        <v>49</v>
      </c>
      <c r="C172" s="380"/>
      <c r="D172" s="380"/>
      <c r="E172" s="380"/>
      <c r="F172" s="380"/>
      <c r="G172" s="380"/>
      <c r="H172" s="381"/>
      <c r="I172" s="141">
        <f>I129</f>
        <v>11961.04</v>
      </c>
      <c r="J172" s="93"/>
      <c r="K172" s="93"/>
    </row>
    <row r="173" spans="1:11" ht="13.5" hidden="1" thickBot="1" x14ac:dyDescent="0.25">
      <c r="A173" s="382" t="s">
        <v>24</v>
      </c>
      <c r="B173" s="383"/>
      <c r="C173" s="383"/>
      <c r="D173" s="383"/>
      <c r="E173" s="383"/>
      <c r="F173" s="383"/>
      <c r="G173" s="383"/>
      <c r="H173" s="384"/>
      <c r="I173" s="136" t="e">
        <f>SUM(I170:I172)</f>
        <v>#REF!</v>
      </c>
      <c r="J173" s="93"/>
      <c r="K173" s="93"/>
    </row>
    <row r="174" spans="1:11" hidden="1" x14ac:dyDescent="0.2">
      <c r="A174" s="77" t="s">
        <v>21</v>
      </c>
      <c r="B174" s="19" t="s">
        <v>50</v>
      </c>
      <c r="C174" s="19"/>
      <c r="D174" s="19"/>
      <c r="E174" s="19"/>
      <c r="F174" s="19"/>
      <c r="G174" s="19"/>
      <c r="H174" s="19"/>
      <c r="I174" s="19"/>
      <c r="J174" s="93"/>
      <c r="K174" s="93"/>
    </row>
    <row r="175" spans="1:11" x14ac:dyDescent="0.2">
      <c r="A175" s="19"/>
      <c r="B175" s="19"/>
      <c r="C175" s="19"/>
      <c r="D175" s="19"/>
      <c r="E175" s="19"/>
      <c r="F175" s="19"/>
      <c r="G175" s="19"/>
      <c r="H175" s="19"/>
      <c r="I175" s="19"/>
      <c r="J175" s="93"/>
      <c r="K175" s="93"/>
    </row>
    <row r="176" spans="1:11" x14ac:dyDescent="0.2">
      <c r="A176" s="19"/>
      <c r="B176" s="19"/>
      <c r="C176" s="19"/>
      <c r="D176" s="19"/>
      <c r="E176" s="19"/>
      <c r="F176" s="19"/>
      <c r="G176" s="19"/>
      <c r="H176" s="19"/>
      <c r="I176" s="19"/>
      <c r="J176" s="93"/>
      <c r="K176" s="93"/>
    </row>
    <row r="177" spans="1:11" s="17" customFormat="1" x14ac:dyDescent="0.2">
      <c r="A177" s="142"/>
      <c r="B177" s="142"/>
      <c r="C177" s="143"/>
      <c r="D177" s="143"/>
      <c r="E177" s="143"/>
      <c r="F177" s="143"/>
      <c r="G177" s="143"/>
      <c r="H177" s="143"/>
      <c r="I177" s="143"/>
      <c r="J177" s="144">
        <f>H167229</f>
        <v>0</v>
      </c>
      <c r="K177" s="144"/>
    </row>
    <row r="178" spans="1:11" s="17" customFormat="1" ht="52.5" customHeight="1" x14ac:dyDescent="0.2">
      <c r="A178" s="238" t="s">
        <v>137</v>
      </c>
      <c r="B178" s="239" t="s">
        <v>199</v>
      </c>
      <c r="C178" s="239" t="s">
        <v>138</v>
      </c>
      <c r="D178" s="513" t="s">
        <v>139</v>
      </c>
      <c r="E178" s="485"/>
      <c r="F178" s="485"/>
      <c r="G178" s="485"/>
      <c r="H178" s="486"/>
      <c r="I178" s="239" t="s">
        <v>140</v>
      </c>
      <c r="J178" s="240" t="s">
        <v>200</v>
      </c>
      <c r="K178" s="240" t="s">
        <v>204</v>
      </c>
    </row>
    <row r="179" spans="1:11" ht="29.25" customHeight="1" x14ac:dyDescent="0.2">
      <c r="A179" s="30">
        <v>6</v>
      </c>
      <c r="B179" s="311">
        <f>'[1]REAJUSTE - IPCA 3,1615%'!$F$9</f>
        <v>532.24</v>
      </c>
      <c r="C179" s="30" t="s">
        <v>183</v>
      </c>
      <c r="D179" s="344" t="s">
        <v>364</v>
      </c>
      <c r="E179" s="344"/>
      <c r="F179" s="344"/>
      <c r="G179" s="344"/>
      <c r="H179" s="344"/>
      <c r="I179" s="270">
        <f>ROUND(I154/B179,2)</f>
        <v>389.61</v>
      </c>
      <c r="J179" s="269">
        <f>B179*I179</f>
        <v>207366.0264</v>
      </c>
      <c r="K179" s="269">
        <f>J179*12</f>
        <v>2488392.3168000001</v>
      </c>
    </row>
    <row r="180" spans="1:11" ht="30" customHeight="1" x14ac:dyDescent="0.2">
      <c r="A180" s="30">
        <v>7</v>
      </c>
      <c r="B180" s="311">
        <f>'[1]REAJUSTE - IPCA 3,1615%'!$F$10</f>
        <v>847.68</v>
      </c>
      <c r="C180" s="30" t="s">
        <v>238</v>
      </c>
      <c r="D180" s="407" t="s">
        <v>236</v>
      </c>
      <c r="E180" s="419"/>
      <c r="F180" s="419"/>
      <c r="G180" s="419"/>
      <c r="H180" s="412"/>
      <c r="I180" s="270">
        <f>ROUND(I154/B180,2)</f>
        <v>244.63</v>
      </c>
      <c r="J180" s="269">
        <f>B180*I180</f>
        <v>207367.95839999997</v>
      </c>
      <c r="K180" s="269">
        <f>J180*12</f>
        <v>2488415.5007999996</v>
      </c>
    </row>
    <row r="181" spans="1:11" x14ac:dyDescent="0.2">
      <c r="A181" s="19"/>
      <c r="B181" s="19"/>
      <c r="C181" s="19"/>
      <c r="D181" s="19"/>
      <c r="E181" s="19"/>
      <c r="F181" s="145"/>
      <c r="G181" s="19"/>
      <c r="H181" s="19"/>
      <c r="I181" s="19"/>
      <c r="J181" s="93"/>
      <c r="K181" s="19"/>
    </row>
    <row r="182" spans="1:11" x14ac:dyDescent="0.2">
      <c r="A182" s="19"/>
      <c r="B182" s="19"/>
      <c r="C182" s="19"/>
      <c r="D182" s="19"/>
      <c r="E182" s="19"/>
      <c r="F182" s="19"/>
      <c r="G182" s="19"/>
      <c r="H182" s="19"/>
      <c r="I182" s="19"/>
      <c r="J182" s="93"/>
      <c r="K182" s="19"/>
    </row>
    <row r="183" spans="1:11" ht="13.5" thickBot="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93"/>
      <c r="K183" s="19"/>
    </row>
    <row r="184" spans="1:11" ht="13.5" thickBot="1" x14ac:dyDescent="0.25">
      <c r="A184" s="68"/>
      <c r="B184" s="69"/>
      <c r="C184" s="69"/>
      <c r="D184" s="69"/>
      <c r="E184" s="69"/>
      <c r="F184" s="69"/>
      <c r="G184" s="146"/>
      <c r="H184" s="19"/>
      <c r="I184" s="19"/>
      <c r="J184" s="93"/>
      <c r="K184" s="19"/>
    </row>
    <row r="185" spans="1:11" ht="15.75" thickBot="1" x14ac:dyDescent="0.25">
      <c r="A185" s="159" t="s">
        <v>160</v>
      </c>
      <c r="B185" s="160"/>
      <c r="C185" s="160"/>
      <c r="D185" s="161"/>
      <c r="E185" s="161"/>
      <c r="F185" s="162"/>
      <c r="G185" s="147"/>
      <c r="H185" s="19"/>
      <c r="I185" s="19"/>
      <c r="J185" s="93"/>
      <c r="K185" s="19"/>
    </row>
    <row r="186" spans="1:11" x14ac:dyDescent="0.2">
      <c r="A186" s="22"/>
      <c r="B186" s="19"/>
      <c r="C186" s="19"/>
      <c r="D186" s="20"/>
      <c r="E186" s="20"/>
      <c r="F186" s="20"/>
      <c r="G186" s="147"/>
      <c r="H186" s="19"/>
      <c r="I186" s="19"/>
      <c r="J186" s="93"/>
      <c r="K186" s="19"/>
    </row>
    <row r="187" spans="1:11" ht="15.75" thickBot="1" x14ac:dyDescent="0.25">
      <c r="A187" s="18" t="s">
        <v>184</v>
      </c>
      <c r="B187" s="19"/>
      <c r="C187" s="19"/>
      <c r="D187" s="20"/>
      <c r="E187" s="20"/>
      <c r="F187" s="20"/>
      <c r="G187" s="147"/>
      <c r="H187" s="19"/>
      <c r="I187" s="19"/>
      <c r="J187" s="93"/>
      <c r="K187" s="19"/>
    </row>
    <row r="188" spans="1:11" ht="24.75" thickBot="1" x14ac:dyDescent="0.25">
      <c r="A188" s="241" t="s">
        <v>251</v>
      </c>
      <c r="B188" s="242" t="s">
        <v>252</v>
      </c>
      <c r="C188" s="242" t="s">
        <v>253</v>
      </c>
      <c r="D188" s="243" t="s">
        <v>254</v>
      </c>
      <c r="E188" s="243" t="s">
        <v>255</v>
      </c>
      <c r="F188" s="19"/>
      <c r="G188" s="147"/>
      <c r="H188" s="19"/>
      <c r="I188" s="93"/>
      <c r="J188" s="19"/>
      <c r="K188" s="19"/>
    </row>
    <row r="189" spans="1:11" ht="25.5" x14ac:dyDescent="0.2">
      <c r="A189" s="23" t="s">
        <v>243</v>
      </c>
      <c r="B189" s="24" t="s">
        <v>151</v>
      </c>
      <c r="C189" s="25">
        <v>0.25</v>
      </c>
      <c r="D189" s="26">
        <v>130</v>
      </c>
      <c r="E189" s="26">
        <f>C189*D189</f>
        <v>32.5</v>
      </c>
      <c r="F189" s="27"/>
      <c r="G189" s="147"/>
      <c r="H189" s="19"/>
      <c r="I189" s="19"/>
      <c r="J189" s="93"/>
      <c r="K189" s="19"/>
    </row>
    <row r="190" spans="1:11" ht="18" customHeight="1" x14ac:dyDescent="0.2">
      <c r="A190" s="23" t="s">
        <v>244</v>
      </c>
      <c r="B190" s="24" t="s">
        <v>151</v>
      </c>
      <c r="C190" s="25">
        <v>0.25</v>
      </c>
      <c r="D190" s="26">
        <v>100</v>
      </c>
      <c r="E190" s="26">
        <f t="shared" ref="E190:E198" si="11">C190*D190</f>
        <v>25</v>
      </c>
      <c r="F190" s="27"/>
      <c r="G190" s="147"/>
      <c r="H190" s="19"/>
      <c r="I190" s="19"/>
      <c r="J190" s="93"/>
      <c r="K190" s="19"/>
    </row>
    <row r="191" spans="1:11" ht="18.75" customHeight="1" x14ac:dyDescent="0.2">
      <c r="A191" s="23" t="s">
        <v>245</v>
      </c>
      <c r="B191" s="24" t="s">
        <v>151</v>
      </c>
      <c r="C191" s="25">
        <v>0.25</v>
      </c>
      <c r="D191" s="26">
        <v>23.17</v>
      </c>
      <c r="E191" s="26">
        <f t="shared" si="11"/>
        <v>5.7925000000000004</v>
      </c>
      <c r="F191" s="27"/>
      <c r="G191" s="147"/>
      <c r="H191" s="19"/>
      <c r="I191" s="19"/>
      <c r="J191" s="93"/>
      <c r="K191" s="19"/>
    </row>
    <row r="192" spans="1:11" ht="25.5" x14ac:dyDescent="0.2">
      <c r="A192" s="23" t="s">
        <v>246</v>
      </c>
      <c r="B192" s="24" t="s">
        <v>151</v>
      </c>
      <c r="C192" s="25">
        <v>0.25</v>
      </c>
      <c r="D192" s="26">
        <v>25</v>
      </c>
      <c r="E192" s="26">
        <f t="shared" si="11"/>
        <v>6.25</v>
      </c>
      <c r="F192" s="27"/>
      <c r="G192" s="147"/>
      <c r="H192" s="19"/>
      <c r="I192" s="19"/>
      <c r="J192" s="93"/>
      <c r="K192" s="19"/>
    </row>
    <row r="193" spans="1:13" ht="38.25" x14ac:dyDescent="0.2">
      <c r="A193" s="23" t="s">
        <v>247</v>
      </c>
      <c r="B193" s="24" t="s">
        <v>151</v>
      </c>
      <c r="C193" s="25">
        <v>0.25</v>
      </c>
      <c r="D193" s="26">
        <v>19.23</v>
      </c>
      <c r="E193" s="26">
        <f t="shared" si="11"/>
        <v>4.8075000000000001</v>
      </c>
      <c r="F193" s="27"/>
      <c r="G193" s="147"/>
      <c r="H193" s="19"/>
      <c r="I193" s="19"/>
      <c r="J193" s="93"/>
      <c r="K193" s="19"/>
    </row>
    <row r="194" spans="1:13" ht="38.25" x14ac:dyDescent="0.2">
      <c r="A194" s="23" t="s">
        <v>248</v>
      </c>
      <c r="B194" s="24" t="s">
        <v>152</v>
      </c>
      <c r="C194" s="25">
        <v>0.25</v>
      </c>
      <c r="D194" s="26">
        <v>72</v>
      </c>
      <c r="E194" s="26">
        <f t="shared" si="11"/>
        <v>18</v>
      </c>
      <c r="F194" s="27"/>
      <c r="G194" s="147"/>
      <c r="H194" s="19"/>
      <c r="I194" s="19"/>
      <c r="J194" s="93"/>
      <c r="K194" s="19"/>
    </row>
    <row r="195" spans="1:13" ht="48" x14ac:dyDescent="0.2">
      <c r="A195" s="28" t="s">
        <v>249</v>
      </c>
      <c r="B195" s="24" t="s">
        <v>152</v>
      </c>
      <c r="C195" s="25">
        <v>6</v>
      </c>
      <c r="D195" s="26">
        <v>25</v>
      </c>
      <c r="E195" s="26">
        <f t="shared" si="11"/>
        <v>150</v>
      </c>
      <c r="F195" s="27"/>
      <c r="G195" s="147"/>
      <c r="H195" s="19"/>
      <c r="I195" s="19"/>
      <c r="J195" s="93"/>
      <c r="K195" s="19"/>
    </row>
    <row r="196" spans="1:13" ht="26.25" customHeight="1" x14ac:dyDescent="0.2">
      <c r="A196" s="163" t="s">
        <v>263</v>
      </c>
      <c r="B196" s="24" t="s">
        <v>152</v>
      </c>
      <c r="C196" s="25">
        <v>1.3333333333333333</v>
      </c>
      <c r="D196" s="26">
        <v>2.81</v>
      </c>
      <c r="E196" s="26">
        <f t="shared" si="11"/>
        <v>3.7466666666666666</v>
      </c>
      <c r="F196" s="27"/>
      <c r="G196" s="147"/>
      <c r="H196" s="19"/>
      <c r="I196" s="19"/>
      <c r="J196" s="93"/>
      <c r="K196" s="19"/>
    </row>
    <row r="197" spans="1:13" ht="27.75" customHeight="1" x14ac:dyDescent="0.2">
      <c r="A197" s="23" t="s">
        <v>250</v>
      </c>
      <c r="B197" s="24" t="s">
        <v>264</v>
      </c>
      <c r="C197" s="25">
        <v>1</v>
      </c>
      <c r="D197" s="26">
        <v>59.9</v>
      </c>
      <c r="E197" s="26">
        <f t="shared" si="11"/>
        <v>59.9</v>
      </c>
      <c r="F197" s="27"/>
      <c r="G197" s="147"/>
      <c r="H197" s="19"/>
      <c r="I197" s="19"/>
      <c r="J197" s="93"/>
      <c r="K197" s="19"/>
    </row>
    <row r="198" spans="1:13" ht="17.25" customHeight="1" x14ac:dyDescent="0.2">
      <c r="A198" s="35" t="s">
        <v>257</v>
      </c>
      <c r="B198" s="76"/>
      <c r="C198" s="76"/>
      <c r="D198" s="76"/>
      <c r="E198" s="26">
        <f t="shared" si="11"/>
        <v>0</v>
      </c>
      <c r="F198" s="19"/>
      <c r="G198" s="147"/>
      <c r="H198" s="19"/>
      <c r="I198" s="19"/>
      <c r="J198" s="93"/>
      <c r="K198" s="19"/>
    </row>
    <row r="199" spans="1:13" ht="16.5" customHeight="1" x14ac:dyDescent="0.2">
      <c r="A199" s="484" t="s">
        <v>260</v>
      </c>
      <c r="B199" s="485"/>
      <c r="C199" s="485"/>
      <c r="D199" s="486"/>
      <c r="E199" s="29">
        <f>SUM(E189:E197)</f>
        <v>305.99666666666667</v>
      </c>
      <c r="F199" s="27"/>
      <c r="G199" s="147"/>
      <c r="H199" s="19"/>
      <c r="I199" s="19"/>
      <c r="J199" s="93"/>
      <c r="K199" s="19"/>
    </row>
    <row r="200" spans="1:13" x14ac:dyDescent="0.2">
      <c r="A200" s="22"/>
      <c r="B200" s="19"/>
      <c r="C200" s="19"/>
      <c r="D200" s="20"/>
      <c r="E200" s="20"/>
      <c r="F200" s="19"/>
      <c r="G200" s="147"/>
      <c r="H200" s="19"/>
      <c r="I200" s="93"/>
      <c r="J200" s="19"/>
      <c r="K200" s="19"/>
    </row>
    <row r="201" spans="1:13" ht="15.75" thickBot="1" x14ac:dyDescent="0.25">
      <c r="A201" s="18" t="s">
        <v>258</v>
      </c>
      <c r="B201" s="19"/>
      <c r="C201" s="19"/>
      <c r="D201" s="20"/>
      <c r="E201" s="20"/>
      <c r="F201" s="19"/>
      <c r="G201" s="147"/>
      <c r="H201" s="19"/>
      <c r="I201" s="93"/>
      <c r="J201" s="19"/>
      <c r="K201" s="19"/>
    </row>
    <row r="202" spans="1:13" ht="34.5" customHeight="1" thickBot="1" x14ac:dyDescent="0.25">
      <c r="A202" s="241" t="s">
        <v>251</v>
      </c>
      <c r="B202" s="242" t="s">
        <v>252</v>
      </c>
      <c r="C202" s="242" t="s">
        <v>253</v>
      </c>
      <c r="D202" s="243" t="s">
        <v>254</v>
      </c>
      <c r="E202" s="243" t="s">
        <v>259</v>
      </c>
      <c r="F202" s="19"/>
      <c r="G202" s="147"/>
      <c r="H202" s="19"/>
      <c r="I202" s="93"/>
      <c r="J202" s="19"/>
      <c r="K202" s="19"/>
    </row>
    <row r="203" spans="1:13" ht="25.5" x14ac:dyDescent="0.2">
      <c r="A203" s="23" t="s">
        <v>243</v>
      </c>
      <c r="B203" s="24" t="s">
        <v>151</v>
      </c>
      <c r="C203" s="25">
        <v>0.25</v>
      </c>
      <c r="D203" s="26">
        <f>D189</f>
        <v>130</v>
      </c>
      <c r="E203" s="26">
        <f>C203*D203</f>
        <v>32.5</v>
      </c>
      <c r="F203" s="19"/>
      <c r="G203" s="147"/>
      <c r="H203" s="19"/>
      <c r="I203" s="93"/>
      <c r="J203" s="19"/>
      <c r="K203" s="19"/>
    </row>
    <row r="204" spans="1:13" ht="22.5" customHeight="1" x14ac:dyDescent="0.2">
      <c r="A204" s="23" t="s">
        <v>244</v>
      </c>
      <c r="B204" s="24" t="s">
        <v>151</v>
      </c>
      <c r="C204" s="25">
        <v>0.25</v>
      </c>
      <c r="D204" s="26">
        <f t="shared" ref="D204:D209" si="12">D190</f>
        <v>100</v>
      </c>
      <c r="E204" s="26">
        <f t="shared" ref="E204:E212" si="13">C204*D204</f>
        <v>25</v>
      </c>
      <c r="F204" s="19"/>
      <c r="G204" s="147"/>
      <c r="H204" s="19"/>
      <c r="I204" s="93"/>
      <c r="J204" s="19"/>
      <c r="K204" s="19"/>
    </row>
    <row r="205" spans="1:13" ht="22.5" customHeight="1" x14ac:dyDescent="0.2">
      <c r="A205" s="23" t="s">
        <v>245</v>
      </c>
      <c r="B205" s="24" t="s">
        <v>151</v>
      </c>
      <c r="C205" s="25">
        <v>0.25</v>
      </c>
      <c r="D205" s="26">
        <f t="shared" si="12"/>
        <v>23.17</v>
      </c>
      <c r="E205" s="26">
        <f t="shared" si="13"/>
        <v>5.7925000000000004</v>
      </c>
      <c r="F205" s="19"/>
      <c r="G205" s="147"/>
      <c r="H205" s="19"/>
      <c r="I205" s="93"/>
      <c r="J205" s="19"/>
      <c r="K205" s="19"/>
      <c r="M205" s="301">
        <f>E199+E213+E225</f>
        <v>747.18583333333333</v>
      </c>
    </row>
    <row r="206" spans="1:13" ht="25.5" x14ac:dyDescent="0.2">
      <c r="A206" s="23" t="s">
        <v>246</v>
      </c>
      <c r="B206" s="24" t="s">
        <v>151</v>
      </c>
      <c r="C206" s="25">
        <v>0.25</v>
      </c>
      <c r="D206" s="26">
        <f t="shared" si="12"/>
        <v>25</v>
      </c>
      <c r="E206" s="26">
        <f t="shared" si="13"/>
        <v>6.25</v>
      </c>
      <c r="F206" s="19"/>
      <c r="G206" s="147"/>
      <c r="H206" s="19"/>
      <c r="I206" s="93"/>
      <c r="J206" s="19"/>
      <c r="K206" s="19"/>
    </row>
    <row r="207" spans="1:13" ht="38.25" x14ac:dyDescent="0.2">
      <c r="A207" s="23" t="s">
        <v>247</v>
      </c>
      <c r="B207" s="24" t="s">
        <v>151</v>
      </c>
      <c r="C207" s="25">
        <v>0.25</v>
      </c>
      <c r="D207" s="26">
        <f t="shared" si="12"/>
        <v>19.23</v>
      </c>
      <c r="E207" s="26">
        <f t="shared" si="13"/>
        <v>4.8075000000000001</v>
      </c>
      <c r="F207" s="19"/>
      <c r="G207" s="147"/>
      <c r="H207" s="19"/>
      <c r="I207" s="93"/>
      <c r="J207" s="19"/>
      <c r="K207" s="19"/>
    </row>
    <row r="208" spans="1:13" ht="38.25" x14ac:dyDescent="0.2">
      <c r="A208" s="23" t="s">
        <v>248</v>
      </c>
      <c r="B208" s="24" t="s">
        <v>152</v>
      </c>
      <c r="C208" s="25">
        <v>0.25</v>
      </c>
      <c r="D208" s="26">
        <f t="shared" si="12"/>
        <v>72</v>
      </c>
      <c r="E208" s="26">
        <f t="shared" si="13"/>
        <v>18</v>
      </c>
      <c r="F208" s="19"/>
      <c r="G208" s="147"/>
      <c r="H208" s="19"/>
      <c r="I208" s="93"/>
      <c r="J208" s="19"/>
      <c r="K208" s="19"/>
    </row>
    <row r="209" spans="1:11" ht="48" x14ac:dyDescent="0.2">
      <c r="A209" s="28" t="s">
        <v>249</v>
      </c>
      <c r="B209" s="24" t="s">
        <v>152</v>
      </c>
      <c r="C209" s="25">
        <v>6</v>
      </c>
      <c r="D209" s="26">
        <f t="shared" si="12"/>
        <v>25</v>
      </c>
      <c r="E209" s="26">
        <f t="shared" si="13"/>
        <v>150</v>
      </c>
      <c r="F209" s="19"/>
      <c r="G209" s="147"/>
      <c r="H209" s="19"/>
      <c r="I209" s="93"/>
      <c r="J209" s="19"/>
      <c r="K209" s="19"/>
    </row>
    <row r="210" spans="1:11" ht="25.5" x14ac:dyDescent="0.2">
      <c r="A210" s="23" t="s">
        <v>250</v>
      </c>
      <c r="B210" s="24" t="s">
        <v>264</v>
      </c>
      <c r="C210" s="25">
        <v>1</v>
      </c>
      <c r="D210" s="26">
        <v>59.9</v>
      </c>
      <c r="E210" s="26">
        <f t="shared" si="13"/>
        <v>59.9</v>
      </c>
      <c r="F210" s="19"/>
      <c r="G210" s="147"/>
      <c r="H210" s="19"/>
      <c r="I210" s="93"/>
      <c r="J210" s="19"/>
      <c r="K210" s="19"/>
    </row>
    <row r="211" spans="1:11" ht="24.75" customHeight="1" x14ac:dyDescent="0.2">
      <c r="A211" s="163" t="s">
        <v>263</v>
      </c>
      <c r="B211" s="24" t="s">
        <v>152</v>
      </c>
      <c r="C211" s="25">
        <v>1.3333333333333333</v>
      </c>
      <c r="D211" s="26">
        <v>2.81</v>
      </c>
      <c r="E211" s="26"/>
      <c r="F211" s="19"/>
      <c r="G211" s="147"/>
      <c r="H211" s="19"/>
      <c r="I211" s="93"/>
      <c r="J211" s="19"/>
      <c r="K211" s="19"/>
    </row>
    <row r="212" spans="1:11" ht="18.75" customHeight="1" x14ac:dyDescent="0.2">
      <c r="A212" s="35" t="s">
        <v>257</v>
      </c>
      <c r="B212" s="76"/>
      <c r="C212" s="76"/>
      <c r="D212" s="76"/>
      <c r="E212" s="26">
        <f t="shared" si="13"/>
        <v>0</v>
      </c>
      <c r="F212" s="19"/>
      <c r="G212" s="147"/>
      <c r="H212" s="19"/>
      <c r="I212" s="93"/>
      <c r="J212" s="19"/>
      <c r="K212" s="19"/>
    </row>
    <row r="213" spans="1:11" ht="20.25" customHeight="1" x14ac:dyDescent="0.2">
      <c r="A213" s="484" t="s">
        <v>261</v>
      </c>
      <c r="B213" s="485"/>
      <c r="C213" s="485"/>
      <c r="D213" s="486"/>
      <c r="E213" s="29">
        <f>SUM(E203:E210)</f>
        <v>302.25</v>
      </c>
      <c r="F213" s="19"/>
      <c r="G213" s="147"/>
      <c r="H213" s="19"/>
      <c r="I213" s="93"/>
      <c r="J213" s="19"/>
      <c r="K213" s="19"/>
    </row>
    <row r="214" spans="1:11" x14ac:dyDescent="0.2">
      <c r="A214" s="22"/>
      <c r="B214" s="19"/>
      <c r="C214" s="19"/>
      <c r="D214" s="20"/>
      <c r="E214" s="20"/>
      <c r="F214" s="19"/>
      <c r="G214" s="147"/>
      <c r="H214" s="19"/>
      <c r="I214" s="93"/>
      <c r="J214" s="19"/>
      <c r="K214" s="19"/>
    </row>
    <row r="215" spans="1:11" x14ac:dyDescent="0.2">
      <c r="A215" s="22"/>
      <c r="B215" s="19"/>
      <c r="C215" s="19"/>
      <c r="D215" s="20"/>
      <c r="E215" s="20"/>
      <c r="F215" s="19"/>
      <c r="G215" s="147"/>
      <c r="H215" s="19"/>
      <c r="I215" s="93"/>
      <c r="J215" s="19"/>
      <c r="K215" s="19"/>
    </row>
    <row r="216" spans="1:11" ht="15.75" thickBot="1" x14ac:dyDescent="0.25">
      <c r="A216" s="18" t="s">
        <v>171</v>
      </c>
      <c r="B216" s="19"/>
      <c r="C216" s="19"/>
      <c r="D216" s="20"/>
      <c r="E216" s="20"/>
      <c r="F216" s="20"/>
      <c r="G216" s="147"/>
      <c r="H216" s="19"/>
      <c r="I216" s="19"/>
      <c r="J216" s="93"/>
      <c r="K216" s="19"/>
    </row>
    <row r="217" spans="1:11" ht="24.75" thickBot="1" x14ac:dyDescent="0.25">
      <c r="A217" s="241" t="s">
        <v>251</v>
      </c>
      <c r="B217" s="242" t="s">
        <v>252</v>
      </c>
      <c r="C217" s="242" t="s">
        <v>253</v>
      </c>
      <c r="D217" s="243" t="s">
        <v>254</v>
      </c>
      <c r="E217" s="243" t="s">
        <v>256</v>
      </c>
      <c r="F217" s="19"/>
      <c r="G217" s="147"/>
      <c r="H217" s="19"/>
      <c r="I217" s="19"/>
      <c r="J217" s="93"/>
      <c r="K217" s="19"/>
    </row>
    <row r="218" spans="1:11" ht="25.5" x14ac:dyDescent="0.2">
      <c r="A218" s="23" t="s">
        <v>243</v>
      </c>
      <c r="B218" s="24" t="s">
        <v>151</v>
      </c>
      <c r="C218" s="164">
        <v>0.25</v>
      </c>
      <c r="D218" s="32">
        <f>D189</f>
        <v>130</v>
      </c>
      <c r="E218" s="32">
        <f>C218*D218</f>
        <v>32.5</v>
      </c>
      <c r="F218" s="20"/>
      <c r="G218" s="147"/>
      <c r="H218" s="19"/>
      <c r="I218" s="19"/>
      <c r="J218" s="93"/>
      <c r="K218" s="19"/>
    </row>
    <row r="219" spans="1:11" ht="18.75" customHeight="1" x14ac:dyDescent="0.2">
      <c r="A219" s="23" t="s">
        <v>244</v>
      </c>
      <c r="B219" s="24" t="s">
        <v>151</v>
      </c>
      <c r="C219" s="164">
        <v>0.25</v>
      </c>
      <c r="D219" s="26">
        <v>100</v>
      </c>
      <c r="E219" s="32">
        <f t="shared" ref="E219:E223" si="14">C219*D219</f>
        <v>25</v>
      </c>
      <c r="F219" s="20"/>
      <c r="G219" s="147"/>
      <c r="H219" s="19"/>
      <c r="I219" s="19"/>
      <c r="J219" s="93"/>
      <c r="K219" s="19"/>
    </row>
    <row r="220" spans="1:11" ht="18" customHeight="1" x14ac:dyDescent="0.2">
      <c r="A220" s="23" t="s">
        <v>245</v>
      </c>
      <c r="B220" s="24" t="s">
        <v>151</v>
      </c>
      <c r="C220" s="164">
        <v>0.25</v>
      </c>
      <c r="D220" s="26">
        <v>23.17</v>
      </c>
      <c r="E220" s="32">
        <f t="shared" si="14"/>
        <v>5.7925000000000004</v>
      </c>
      <c r="F220" s="20"/>
      <c r="G220" s="147"/>
      <c r="H220" s="19"/>
      <c r="I220" s="19"/>
      <c r="J220" s="93"/>
      <c r="K220" s="19"/>
    </row>
    <row r="221" spans="1:11" ht="38.25" x14ac:dyDescent="0.2">
      <c r="A221" s="23" t="s">
        <v>248</v>
      </c>
      <c r="B221" s="24" t="s">
        <v>152</v>
      </c>
      <c r="C221" s="164">
        <v>0.16666666666666666</v>
      </c>
      <c r="D221" s="26">
        <v>72</v>
      </c>
      <c r="E221" s="32">
        <f t="shared" si="14"/>
        <v>12</v>
      </c>
      <c r="F221" s="20"/>
      <c r="G221" s="147"/>
      <c r="H221" s="19"/>
      <c r="I221" s="19"/>
      <c r="J221" s="93"/>
      <c r="K221" s="19"/>
    </row>
    <row r="222" spans="1:11" ht="25.5" x14ac:dyDescent="0.2">
      <c r="A222" s="23" t="s">
        <v>250</v>
      </c>
      <c r="B222" s="24" t="s">
        <v>264</v>
      </c>
      <c r="C222" s="164">
        <v>1</v>
      </c>
      <c r="D222" s="32">
        <v>59.9</v>
      </c>
      <c r="E222" s="32">
        <f t="shared" si="14"/>
        <v>59.9</v>
      </c>
      <c r="F222" s="20"/>
      <c r="G222" s="147"/>
      <c r="H222" s="19"/>
      <c r="I222" s="19"/>
      <c r="J222" s="93"/>
      <c r="K222" s="19"/>
    </row>
    <row r="223" spans="1:11" ht="25.5" x14ac:dyDescent="0.2">
      <c r="A223" s="23" t="s">
        <v>263</v>
      </c>
      <c r="B223" s="24" t="s">
        <v>152</v>
      </c>
      <c r="C223" s="164">
        <v>1.3333333333333333</v>
      </c>
      <c r="D223" s="32">
        <v>2.81</v>
      </c>
      <c r="E223" s="32">
        <f t="shared" si="14"/>
        <v>3.7466666666666666</v>
      </c>
      <c r="F223" s="20"/>
      <c r="G223" s="147"/>
      <c r="H223" s="19"/>
      <c r="I223" s="19"/>
      <c r="J223" s="93"/>
      <c r="K223" s="19"/>
    </row>
    <row r="224" spans="1:11" ht="15" customHeight="1" x14ac:dyDescent="0.2">
      <c r="A224" s="35" t="s">
        <v>257</v>
      </c>
      <c r="B224" s="30"/>
      <c r="C224" s="31"/>
      <c r="D224" s="32"/>
      <c r="E224" s="32"/>
      <c r="F224" s="20"/>
      <c r="G224" s="147"/>
      <c r="H224" s="19"/>
      <c r="I224" s="19"/>
      <c r="J224" s="93"/>
      <c r="K224" s="19"/>
    </row>
    <row r="225" spans="1:11" ht="18.75" customHeight="1" x14ac:dyDescent="0.2">
      <c r="A225" s="474" t="s">
        <v>262</v>
      </c>
      <c r="B225" s="377"/>
      <c r="C225" s="377"/>
      <c r="D225" s="434"/>
      <c r="E225" s="34">
        <f>SUM(E218:E224)</f>
        <v>138.93916666666667</v>
      </c>
      <c r="F225" s="20"/>
      <c r="G225" s="147"/>
      <c r="H225" s="19"/>
      <c r="I225" s="19"/>
      <c r="J225" s="93"/>
      <c r="K225" s="19"/>
    </row>
    <row r="226" spans="1:11" ht="13.5" thickBot="1" x14ac:dyDescent="0.25">
      <c r="A226" s="36"/>
      <c r="B226" s="37"/>
      <c r="C226" s="37"/>
      <c r="D226" s="38"/>
      <c r="E226" s="38"/>
      <c r="F226" s="39"/>
      <c r="G226" s="148"/>
      <c r="H226" s="19"/>
      <c r="I226" s="19"/>
      <c r="J226" s="93"/>
      <c r="K226" s="19"/>
    </row>
    <row r="227" spans="1:11" ht="13.5" thickBot="1" x14ac:dyDescent="0.25">
      <c r="A227" s="19"/>
      <c r="B227" s="19"/>
      <c r="C227" s="19"/>
      <c r="D227" s="19"/>
      <c r="E227" s="19"/>
      <c r="F227" s="20"/>
      <c r="G227" s="19"/>
      <c r="H227" s="19"/>
      <c r="I227" s="19"/>
      <c r="J227" s="93"/>
      <c r="K227" s="19"/>
    </row>
    <row r="228" spans="1:11" x14ac:dyDescent="0.2">
      <c r="A228" s="68"/>
      <c r="B228" s="69"/>
      <c r="C228" s="69"/>
      <c r="D228" s="69"/>
      <c r="E228" s="69"/>
      <c r="F228" s="40"/>
      <c r="G228" s="19"/>
      <c r="H228" s="19"/>
      <c r="I228" s="19"/>
      <c r="J228" s="93"/>
      <c r="K228" s="19"/>
    </row>
    <row r="229" spans="1:11" ht="15" x14ac:dyDescent="0.2">
      <c r="A229" s="18" t="s">
        <v>185</v>
      </c>
      <c r="B229" s="19"/>
      <c r="C229" s="19"/>
      <c r="D229" s="20"/>
      <c r="E229" s="20"/>
      <c r="F229" s="147"/>
      <c r="G229" s="19"/>
      <c r="H229" s="19"/>
      <c r="I229" s="93"/>
      <c r="J229" s="19"/>
      <c r="K229" s="19"/>
    </row>
    <row r="230" spans="1:11" ht="15" x14ac:dyDescent="0.2">
      <c r="A230" s="18"/>
      <c r="B230" s="19"/>
      <c r="C230" s="19"/>
      <c r="D230" s="20"/>
      <c r="E230" s="20"/>
      <c r="F230" s="147"/>
      <c r="G230" s="19"/>
      <c r="H230" s="19"/>
      <c r="I230" s="93"/>
      <c r="J230" s="19"/>
      <c r="K230" s="19"/>
    </row>
    <row r="231" spans="1:11" x14ac:dyDescent="0.2">
      <c r="A231" s="41" t="s">
        <v>267</v>
      </c>
      <c r="B231" s="19"/>
      <c r="C231" s="19"/>
      <c r="D231" s="20"/>
      <c r="E231" s="20"/>
      <c r="F231" s="21"/>
      <c r="G231" s="19"/>
      <c r="H231" s="19"/>
      <c r="I231" s="19"/>
      <c r="J231" s="93"/>
      <c r="K231" s="19"/>
    </row>
    <row r="232" spans="1:11" x14ac:dyDescent="0.2">
      <c r="A232" s="41"/>
      <c r="B232" s="19"/>
      <c r="C232" s="267">
        <v>480000</v>
      </c>
      <c r="D232" s="20"/>
      <c r="E232" s="20"/>
      <c r="F232" s="147"/>
      <c r="G232" s="19"/>
      <c r="H232" s="19"/>
      <c r="I232" s="93"/>
      <c r="J232" s="19"/>
      <c r="K232" s="19"/>
    </row>
    <row r="233" spans="1:11" x14ac:dyDescent="0.2">
      <c r="A233" s="441" t="s">
        <v>186</v>
      </c>
      <c r="B233" s="372"/>
      <c r="C233" s="244">
        <v>1</v>
      </c>
      <c r="D233" s="20"/>
      <c r="E233" s="20"/>
      <c r="F233" s="21"/>
      <c r="G233" s="19"/>
      <c r="H233" s="19"/>
      <c r="I233" s="19"/>
      <c r="J233" s="93"/>
      <c r="K233" s="19"/>
    </row>
    <row r="234" spans="1:11" ht="26.25" customHeight="1" x14ac:dyDescent="0.2">
      <c r="A234" s="442" t="s">
        <v>187</v>
      </c>
      <c r="B234" s="443"/>
      <c r="C234" s="90">
        <f>C232*C233</f>
        <v>480000</v>
      </c>
      <c r="D234" s="20"/>
      <c r="E234" s="20"/>
      <c r="F234" s="21"/>
      <c r="G234" s="19"/>
      <c r="H234" s="19"/>
      <c r="I234" s="19"/>
      <c r="J234" s="93"/>
      <c r="K234" s="19"/>
    </row>
    <row r="235" spans="1:11" x14ac:dyDescent="0.2">
      <c r="A235" s="442" t="s">
        <v>188</v>
      </c>
      <c r="B235" s="443"/>
      <c r="C235" s="245">
        <v>160</v>
      </c>
      <c r="D235" s="20"/>
      <c r="E235" s="20"/>
      <c r="F235" s="21"/>
      <c r="G235" s="149"/>
      <c r="H235" s="19"/>
      <c r="I235" s="19"/>
      <c r="J235" s="93"/>
      <c r="K235" s="19"/>
    </row>
    <row r="236" spans="1:11" x14ac:dyDescent="0.2">
      <c r="A236" s="22"/>
      <c r="B236" s="19"/>
      <c r="C236" s="19"/>
      <c r="D236" s="20"/>
      <c r="E236" s="20"/>
      <c r="F236" s="147"/>
      <c r="G236" s="19"/>
      <c r="H236" s="19"/>
      <c r="I236" s="19"/>
      <c r="J236" s="19"/>
      <c r="K236" s="19"/>
    </row>
    <row r="237" spans="1:11" x14ac:dyDescent="0.2">
      <c r="A237" s="41" t="s">
        <v>173</v>
      </c>
      <c r="B237" s="19"/>
      <c r="C237" s="19"/>
      <c r="D237" s="20"/>
      <c r="E237" s="20"/>
      <c r="F237" s="44"/>
      <c r="G237" s="19"/>
      <c r="H237" s="19"/>
      <c r="I237" s="19"/>
      <c r="J237" s="19"/>
      <c r="K237" s="19"/>
    </row>
    <row r="238" spans="1:11" x14ac:dyDescent="0.2">
      <c r="A238" s="400" t="s">
        <v>181</v>
      </c>
      <c r="B238" s="345"/>
      <c r="C238" s="345"/>
      <c r="D238" s="246">
        <v>0.25</v>
      </c>
      <c r="E238" s="20"/>
      <c r="F238" s="147"/>
      <c r="G238" s="19"/>
      <c r="H238" s="19"/>
      <c r="I238" s="19"/>
      <c r="J238" s="19"/>
      <c r="K238" s="19"/>
    </row>
    <row r="239" spans="1:11" ht="52.5" customHeight="1" thickBot="1" x14ac:dyDescent="0.25">
      <c r="A239" s="247" t="s">
        <v>147</v>
      </c>
      <c r="B239" s="248" t="s">
        <v>148</v>
      </c>
      <c r="C239" s="249" t="s">
        <v>175</v>
      </c>
      <c r="D239" s="250" t="s">
        <v>174</v>
      </c>
      <c r="E239" s="251" t="s">
        <v>162</v>
      </c>
      <c r="F239" s="21"/>
      <c r="G239" s="19"/>
      <c r="H239" s="19"/>
      <c r="I239" s="19"/>
      <c r="J239" s="19"/>
      <c r="K239" s="19"/>
    </row>
    <row r="240" spans="1:11" ht="38.25" x14ac:dyDescent="0.2">
      <c r="A240" s="23" t="s">
        <v>161</v>
      </c>
      <c r="B240" s="30" t="s">
        <v>3</v>
      </c>
      <c r="C240" s="46">
        <f>D238</f>
        <v>0.25</v>
      </c>
      <c r="D240" s="32">
        <f>C234*C240</f>
        <v>120000</v>
      </c>
      <c r="E240" s="34">
        <f>D240/60</f>
        <v>2000</v>
      </c>
      <c r="F240" s="21"/>
      <c r="G240" s="19"/>
      <c r="H240" s="19"/>
      <c r="I240" s="19"/>
      <c r="J240" s="19"/>
      <c r="K240" s="19"/>
    </row>
    <row r="241" spans="1:11" x14ac:dyDescent="0.2">
      <c r="A241" s="22"/>
      <c r="B241" s="19"/>
      <c r="C241" s="19"/>
      <c r="D241" s="20"/>
      <c r="E241" s="20"/>
      <c r="F241" s="147"/>
      <c r="G241" s="19"/>
      <c r="H241" s="19"/>
      <c r="I241" s="19"/>
      <c r="J241" s="19"/>
      <c r="K241" s="19"/>
    </row>
    <row r="242" spans="1:11" x14ac:dyDescent="0.2">
      <c r="A242" s="22"/>
      <c r="B242" s="19"/>
      <c r="C242" s="19"/>
      <c r="D242" s="20"/>
      <c r="E242" s="20"/>
      <c r="F242" s="21"/>
      <c r="G242" s="19"/>
      <c r="H242" s="19"/>
      <c r="I242" s="19"/>
      <c r="J242" s="19"/>
      <c r="K242" s="19"/>
    </row>
    <row r="243" spans="1:11" x14ac:dyDescent="0.2">
      <c r="A243" s="41" t="s">
        <v>163</v>
      </c>
      <c r="B243" s="19"/>
      <c r="C243" s="19"/>
      <c r="D243" s="20"/>
      <c r="E243" s="20"/>
      <c r="F243" s="21"/>
      <c r="G243" s="19"/>
      <c r="H243" s="19"/>
      <c r="I243" s="19"/>
      <c r="J243" s="19"/>
      <c r="K243" s="19"/>
    </row>
    <row r="244" spans="1:11" ht="13.5" thickBot="1" x14ac:dyDescent="0.25">
      <c r="A244" s="475" t="s">
        <v>182</v>
      </c>
      <c r="B244" s="476"/>
      <c r="C244" s="476"/>
      <c r="D244" s="477"/>
      <c r="E244" s="254">
        <v>3.0000000000000001E-3</v>
      </c>
      <c r="F244" s="48"/>
      <c r="G244" s="19"/>
      <c r="H244" s="19"/>
      <c r="I244" s="19"/>
      <c r="J244" s="19"/>
      <c r="K244" s="19"/>
    </row>
    <row r="245" spans="1:11" ht="36.75" customHeight="1" thickBot="1" x14ac:dyDescent="0.25">
      <c r="A245" s="252" t="s">
        <v>251</v>
      </c>
      <c r="B245" s="253" t="s">
        <v>252</v>
      </c>
      <c r="C245" s="253" t="s">
        <v>253</v>
      </c>
      <c r="D245" s="243" t="s">
        <v>268</v>
      </c>
      <c r="E245" s="243" t="s">
        <v>270</v>
      </c>
      <c r="F245" s="21"/>
      <c r="G245" s="19"/>
      <c r="H245" s="19"/>
      <c r="I245" s="19"/>
      <c r="J245" s="19"/>
      <c r="K245" s="19"/>
    </row>
    <row r="246" spans="1:11" ht="25.5" x14ac:dyDescent="0.2">
      <c r="A246" s="23" t="s">
        <v>153</v>
      </c>
      <c r="B246" s="30" t="s">
        <v>3</v>
      </c>
      <c r="C246" s="49">
        <f>E244</f>
        <v>3.0000000000000001E-3</v>
      </c>
      <c r="D246" s="32">
        <f>C234</f>
        <v>480000</v>
      </c>
      <c r="E246" s="34">
        <f>D246*C246</f>
        <v>1440</v>
      </c>
      <c r="F246" s="147"/>
      <c r="G246" s="19"/>
      <c r="H246" s="19"/>
      <c r="I246" s="19"/>
      <c r="J246" s="19"/>
      <c r="K246" s="19"/>
    </row>
    <row r="247" spans="1:11" x14ac:dyDescent="0.2">
      <c r="A247" s="22"/>
      <c r="B247" s="19"/>
      <c r="C247" s="50"/>
      <c r="D247" s="50"/>
      <c r="E247" s="50"/>
      <c r="F247" s="21"/>
      <c r="G247" s="19"/>
      <c r="H247" s="19"/>
      <c r="I247" s="19"/>
      <c r="J247" s="19"/>
      <c r="K247" s="19"/>
    </row>
    <row r="248" spans="1:11" x14ac:dyDescent="0.2">
      <c r="A248" s="22"/>
      <c r="B248" s="19"/>
      <c r="C248" s="19"/>
      <c r="D248" s="20"/>
      <c r="E248" s="20"/>
      <c r="F248" s="21"/>
      <c r="G248" s="19"/>
      <c r="H248" s="19"/>
      <c r="I248" s="19"/>
      <c r="J248" s="19"/>
      <c r="K248" s="19"/>
    </row>
    <row r="249" spans="1:11" ht="13.5" thickBot="1" x14ac:dyDescent="0.25">
      <c r="A249" s="41" t="s">
        <v>164</v>
      </c>
      <c r="B249" s="19"/>
      <c r="C249" s="19"/>
      <c r="D249" s="20"/>
      <c r="E249" s="20"/>
      <c r="F249" s="147"/>
      <c r="G249" s="19"/>
      <c r="H249" s="19"/>
      <c r="I249" s="19"/>
      <c r="J249" s="19"/>
      <c r="K249" s="19"/>
    </row>
    <row r="250" spans="1:11" ht="37.5" customHeight="1" thickBot="1" x14ac:dyDescent="0.25">
      <c r="A250" s="252" t="s">
        <v>251</v>
      </c>
      <c r="B250" s="253" t="s">
        <v>252</v>
      </c>
      <c r="C250" s="253" t="s">
        <v>253</v>
      </c>
      <c r="D250" s="243" t="s">
        <v>268</v>
      </c>
      <c r="E250" s="243" t="s">
        <v>270</v>
      </c>
      <c r="F250" s="51"/>
      <c r="G250" s="19"/>
      <c r="H250" s="19"/>
      <c r="I250" s="19"/>
      <c r="J250" s="19"/>
      <c r="K250" s="19"/>
    </row>
    <row r="251" spans="1:11" ht="27" customHeight="1" x14ac:dyDescent="0.2">
      <c r="A251" s="23" t="s">
        <v>155</v>
      </c>
      <c r="B251" s="30" t="s">
        <v>151</v>
      </c>
      <c r="C251" s="52">
        <v>8.3333333333333329E-2</v>
      </c>
      <c r="D251" s="53">
        <v>20000</v>
      </c>
      <c r="E251" s="54">
        <f t="shared" ref="E251" si="15">D251*C251</f>
        <v>1666.6666666666665</v>
      </c>
      <c r="F251" s="21"/>
      <c r="G251" s="19"/>
      <c r="H251" s="19"/>
      <c r="I251" s="19"/>
      <c r="J251" s="19"/>
      <c r="K251" s="19"/>
    </row>
    <row r="252" spans="1:11" ht="15" customHeight="1" x14ac:dyDescent="0.2">
      <c r="A252" s="455" t="s">
        <v>162</v>
      </c>
      <c r="B252" s="456"/>
      <c r="C252" s="456"/>
      <c r="D252" s="457"/>
      <c r="E252" s="34">
        <f>SUM(E251:E251)</f>
        <v>1666.6666666666665</v>
      </c>
      <c r="F252" s="21"/>
      <c r="G252" s="19"/>
      <c r="H252" s="19"/>
      <c r="I252" s="19"/>
      <c r="J252" s="93"/>
      <c r="K252" s="19"/>
    </row>
    <row r="253" spans="1:11" x14ac:dyDescent="0.2">
      <c r="A253" s="22"/>
      <c r="B253" s="19"/>
      <c r="C253" s="19"/>
      <c r="D253" s="20"/>
      <c r="E253" s="20"/>
      <c r="F253" s="21"/>
      <c r="G253" s="19"/>
      <c r="H253" s="19"/>
      <c r="I253" s="19"/>
      <c r="J253" s="93"/>
      <c r="K253" s="19"/>
    </row>
    <row r="254" spans="1:11" x14ac:dyDescent="0.2">
      <c r="A254" s="22"/>
      <c r="B254" s="19"/>
      <c r="C254" s="19"/>
      <c r="D254" s="20"/>
      <c r="E254" s="20"/>
      <c r="F254" s="21"/>
      <c r="G254" s="19"/>
      <c r="H254" s="19"/>
      <c r="I254" s="19"/>
      <c r="J254" s="93"/>
      <c r="K254" s="19"/>
    </row>
    <row r="255" spans="1:11" ht="13.5" thickBot="1" x14ac:dyDescent="0.25">
      <c r="A255" s="41" t="s">
        <v>165</v>
      </c>
      <c r="B255" s="55"/>
      <c r="C255" s="19"/>
      <c r="D255" s="20"/>
      <c r="E255" s="20"/>
      <c r="F255" s="21"/>
      <c r="G255" s="19"/>
      <c r="H255" s="19"/>
      <c r="I255" s="19"/>
      <c r="J255" s="93"/>
      <c r="K255" s="19"/>
    </row>
    <row r="256" spans="1:11" ht="21.75" customHeight="1" x14ac:dyDescent="0.2">
      <c r="A256" s="259" t="s">
        <v>147</v>
      </c>
      <c r="B256" s="260" t="s">
        <v>148</v>
      </c>
      <c r="C256" s="260" t="s">
        <v>127</v>
      </c>
      <c r="D256" s="261" t="s">
        <v>149</v>
      </c>
      <c r="E256" s="262" t="s">
        <v>150</v>
      </c>
      <c r="F256" s="21"/>
      <c r="G256" s="19"/>
      <c r="H256" s="19"/>
      <c r="I256" s="19"/>
      <c r="J256" s="93"/>
      <c r="K256" s="19"/>
    </row>
    <row r="257" spans="1:11" ht="38.25" x14ac:dyDescent="0.2">
      <c r="A257" s="23" t="s">
        <v>189</v>
      </c>
      <c r="B257" s="30" t="s">
        <v>190</v>
      </c>
      <c r="C257" s="63">
        <v>10.4</v>
      </c>
      <c r="D257" s="263">
        <v>5</v>
      </c>
      <c r="E257" s="264"/>
      <c r="F257" s="51" t="s">
        <v>178</v>
      </c>
      <c r="G257" s="150"/>
      <c r="H257" s="19"/>
      <c r="I257" s="19"/>
      <c r="J257" s="93"/>
      <c r="K257" s="19"/>
    </row>
    <row r="258" spans="1:11" ht="25.5" x14ac:dyDescent="0.2">
      <c r="A258" s="23" t="s">
        <v>158</v>
      </c>
      <c r="B258" s="30" t="s">
        <v>191</v>
      </c>
      <c r="C258" s="61">
        <f>C235</f>
        <v>160</v>
      </c>
      <c r="D258" s="65">
        <f>D257*C257</f>
        <v>52</v>
      </c>
      <c r="E258" s="264">
        <f>C258*D258</f>
        <v>8320</v>
      </c>
      <c r="F258" s="147"/>
      <c r="G258" s="19"/>
      <c r="H258" s="19"/>
      <c r="I258" s="93"/>
      <c r="J258" s="19"/>
      <c r="K258" s="19"/>
    </row>
    <row r="259" spans="1:11" ht="13.5" thickBot="1" x14ac:dyDescent="0.25">
      <c r="A259" s="478" t="s">
        <v>166</v>
      </c>
      <c r="B259" s="479"/>
      <c r="C259" s="479"/>
      <c r="D259" s="479"/>
      <c r="E259" s="265">
        <f>E258</f>
        <v>8320</v>
      </c>
      <c r="F259" s="21"/>
      <c r="G259" s="19"/>
      <c r="H259" s="19"/>
      <c r="I259" s="19"/>
      <c r="J259" s="93"/>
      <c r="K259" s="19"/>
    </row>
    <row r="260" spans="1:11" x14ac:dyDescent="0.2">
      <c r="A260" s="22"/>
      <c r="B260" s="19"/>
      <c r="C260" s="19"/>
      <c r="D260" s="20"/>
      <c r="E260" s="20"/>
      <c r="F260" s="21"/>
      <c r="G260" s="19"/>
      <c r="H260" s="19"/>
      <c r="I260" s="19"/>
      <c r="J260" s="93"/>
      <c r="K260" s="19"/>
    </row>
    <row r="261" spans="1:11" ht="13.5" thickBot="1" x14ac:dyDescent="0.25">
      <c r="A261" s="41" t="s">
        <v>167</v>
      </c>
      <c r="B261" s="19"/>
      <c r="C261" s="19"/>
      <c r="D261" s="20"/>
      <c r="E261" s="20"/>
      <c r="F261" s="21"/>
      <c r="G261" s="19"/>
      <c r="H261" s="19"/>
      <c r="I261" s="19"/>
      <c r="J261" s="93"/>
      <c r="K261" s="19"/>
    </row>
    <row r="262" spans="1:11" ht="60" customHeight="1" thickBot="1" x14ac:dyDescent="0.25">
      <c r="A262" s="252" t="s">
        <v>147</v>
      </c>
      <c r="B262" s="253" t="s">
        <v>148</v>
      </c>
      <c r="C262" s="242" t="s">
        <v>179</v>
      </c>
      <c r="D262" s="256" t="s">
        <v>180</v>
      </c>
      <c r="E262" s="255" t="s">
        <v>168</v>
      </c>
      <c r="F262" s="21"/>
      <c r="G262" s="19"/>
      <c r="H262" s="19"/>
      <c r="I262" s="19"/>
      <c r="J262" s="93"/>
      <c r="K262" s="19"/>
    </row>
    <row r="263" spans="1:11" ht="38.25" x14ac:dyDescent="0.2">
      <c r="A263" s="23" t="s">
        <v>159</v>
      </c>
      <c r="B263" s="30" t="s">
        <v>3</v>
      </c>
      <c r="C263" s="266">
        <v>0.05</v>
      </c>
      <c r="D263" s="32">
        <f>C234*C263</f>
        <v>24000</v>
      </c>
      <c r="E263" s="34">
        <f>D263/60</f>
        <v>400</v>
      </c>
      <c r="F263" s="147"/>
      <c r="G263" s="19"/>
      <c r="H263" s="19"/>
      <c r="I263" s="93"/>
      <c r="J263" s="19"/>
      <c r="K263" s="19"/>
    </row>
    <row r="264" spans="1:11" x14ac:dyDescent="0.2">
      <c r="A264" s="22"/>
      <c r="B264" s="19"/>
      <c r="C264" s="19"/>
      <c r="D264" s="20"/>
      <c r="E264" s="20"/>
      <c r="F264" s="21"/>
      <c r="G264" s="19"/>
      <c r="H264" s="19"/>
      <c r="I264" s="19"/>
      <c r="J264" s="93"/>
      <c r="K264" s="19"/>
    </row>
    <row r="265" spans="1:11" x14ac:dyDescent="0.2">
      <c r="A265" s="22"/>
      <c r="B265" s="19"/>
      <c r="C265" s="19"/>
      <c r="D265" s="20"/>
      <c r="E265" s="20"/>
      <c r="F265" s="21"/>
      <c r="G265" s="19"/>
      <c r="H265" s="19"/>
      <c r="I265" s="19"/>
      <c r="J265" s="93"/>
      <c r="K265" s="19"/>
    </row>
    <row r="266" spans="1:11" x14ac:dyDescent="0.2">
      <c r="A266" s="22"/>
      <c r="B266" s="19"/>
      <c r="C266" s="19"/>
      <c r="D266" s="20"/>
      <c r="E266" s="20"/>
      <c r="F266" s="147"/>
      <c r="G266" s="19"/>
      <c r="H266" s="19"/>
      <c r="I266" s="19"/>
      <c r="J266" s="93"/>
      <c r="K266" s="19"/>
    </row>
    <row r="267" spans="1:11" x14ac:dyDescent="0.2">
      <c r="A267" s="22"/>
      <c r="B267" s="19"/>
      <c r="C267" s="19"/>
      <c r="D267" s="20"/>
      <c r="E267" s="20"/>
      <c r="F267" s="147"/>
      <c r="G267" s="19"/>
      <c r="H267" s="19"/>
      <c r="I267" s="19"/>
      <c r="J267" s="93"/>
      <c r="K267" s="19"/>
    </row>
    <row r="268" spans="1:11" x14ac:dyDescent="0.2">
      <c r="A268" s="481" t="str">
        <f>A231</f>
        <v>6 - A -  Máquinas =  Retroescavadeira 4x4</v>
      </c>
      <c r="B268" s="482"/>
      <c r="C268" s="482"/>
      <c r="D268" s="482"/>
      <c r="E268" s="482"/>
      <c r="F268" s="483"/>
      <c r="G268" s="19"/>
      <c r="H268" s="19"/>
      <c r="I268" s="19"/>
      <c r="J268" s="93"/>
      <c r="K268" s="19"/>
    </row>
    <row r="269" spans="1:11" x14ac:dyDescent="0.2">
      <c r="A269" s="400" t="s">
        <v>136</v>
      </c>
      <c r="B269" s="345"/>
      <c r="C269" s="345"/>
      <c r="D269" s="79" t="s">
        <v>169</v>
      </c>
      <c r="E269" s="19"/>
      <c r="F269" s="147"/>
      <c r="G269" s="19"/>
      <c r="H269" s="19"/>
      <c r="I269" s="19"/>
      <c r="J269" s="93"/>
      <c r="K269" s="19"/>
    </row>
    <row r="270" spans="1:11" x14ac:dyDescent="0.2">
      <c r="A270" s="441" t="str">
        <f>A237</f>
        <v>2. Depreciação</v>
      </c>
      <c r="B270" s="372"/>
      <c r="C270" s="372"/>
      <c r="D270" s="151">
        <f>E240</f>
        <v>2000</v>
      </c>
      <c r="E270" s="19"/>
      <c r="F270" s="147"/>
      <c r="G270" s="19"/>
      <c r="H270" s="19"/>
      <c r="I270" s="19"/>
      <c r="J270" s="93"/>
      <c r="K270" s="19"/>
    </row>
    <row r="271" spans="1:11" x14ac:dyDescent="0.2">
      <c r="A271" s="441" t="str">
        <f>A243</f>
        <v>2.  Remuneração do Capital  Investido</v>
      </c>
      <c r="B271" s="372"/>
      <c r="C271" s="372"/>
      <c r="D271" s="151">
        <f>E246</f>
        <v>1440</v>
      </c>
      <c r="E271" s="19"/>
      <c r="F271" s="147"/>
      <c r="G271" s="19"/>
      <c r="H271" s="19"/>
      <c r="I271" s="19"/>
      <c r="J271" s="93"/>
      <c r="K271" s="19"/>
    </row>
    <row r="272" spans="1:11" x14ac:dyDescent="0.2">
      <c r="A272" s="441" t="str">
        <f>A249</f>
        <v>3. Impostos e Seguros</v>
      </c>
      <c r="B272" s="372"/>
      <c r="C272" s="372"/>
      <c r="D272" s="151">
        <f>E252</f>
        <v>1666.6666666666665</v>
      </c>
      <c r="E272" s="19"/>
      <c r="F272" s="147"/>
      <c r="G272" s="19"/>
      <c r="H272" s="19"/>
      <c r="I272" s="19"/>
      <c r="J272" s="93"/>
      <c r="K272" s="19"/>
    </row>
    <row r="273" spans="1:11" x14ac:dyDescent="0.2">
      <c r="A273" s="441" t="str">
        <f>A255</f>
        <v>4. Consumos</v>
      </c>
      <c r="B273" s="372"/>
      <c r="C273" s="372"/>
      <c r="D273" s="151">
        <f>E259</f>
        <v>8320</v>
      </c>
      <c r="E273" s="19"/>
      <c r="F273" s="147"/>
      <c r="G273" s="19"/>
      <c r="H273" s="19"/>
      <c r="I273" s="19"/>
      <c r="J273" s="93"/>
      <c r="K273" s="19"/>
    </row>
    <row r="274" spans="1:11" x14ac:dyDescent="0.2">
      <c r="A274" s="441" t="str">
        <f>A261</f>
        <v>5. Manutenção</v>
      </c>
      <c r="B274" s="372"/>
      <c r="C274" s="372"/>
      <c r="D274" s="151">
        <f>E263</f>
        <v>400</v>
      </c>
      <c r="E274" s="19"/>
      <c r="F274" s="147"/>
      <c r="G274" s="19"/>
      <c r="H274" s="19"/>
      <c r="I274" s="19"/>
      <c r="J274" s="93"/>
      <c r="K274" s="19"/>
    </row>
    <row r="275" spans="1:11" ht="15" x14ac:dyDescent="0.2">
      <c r="A275" s="441" t="s">
        <v>170</v>
      </c>
      <c r="B275" s="372"/>
      <c r="C275" s="372"/>
      <c r="D275" s="152">
        <f>SUM(D270:D274)</f>
        <v>13826.666666666666</v>
      </c>
      <c r="E275" s="19"/>
      <c r="F275" s="147"/>
      <c r="G275" s="19"/>
      <c r="H275" s="19"/>
      <c r="I275" s="19"/>
      <c r="J275" s="93"/>
      <c r="K275" s="19"/>
    </row>
    <row r="276" spans="1:11" ht="13.5" thickBot="1" x14ac:dyDescent="0.25">
      <c r="A276" s="153"/>
      <c r="B276" s="154"/>
      <c r="C276" s="154"/>
      <c r="D276" s="154"/>
      <c r="E276" s="154"/>
      <c r="F276" s="148"/>
      <c r="G276" s="19"/>
      <c r="H276" s="19"/>
      <c r="I276" s="19"/>
      <c r="J276" s="93"/>
      <c r="K276" s="19"/>
    </row>
    <row r="277" spans="1:11" ht="13.5" thickBot="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93"/>
      <c r="K277" s="19"/>
    </row>
    <row r="278" spans="1:11" x14ac:dyDescent="0.2">
      <c r="A278" s="68"/>
      <c r="B278" s="69"/>
      <c r="C278" s="69"/>
      <c r="D278" s="70"/>
      <c r="E278" s="70"/>
      <c r="F278" s="146"/>
      <c r="G278" s="19"/>
      <c r="H278" s="19"/>
      <c r="I278" s="19"/>
      <c r="J278" s="93"/>
      <c r="K278" s="19"/>
    </row>
    <row r="279" spans="1:11" x14ac:dyDescent="0.2">
      <c r="A279" s="41" t="s">
        <v>365</v>
      </c>
      <c r="B279" s="19"/>
      <c r="C279" s="19"/>
      <c r="D279" s="20"/>
      <c r="E279" s="20"/>
      <c r="F279" s="147"/>
      <c r="G279" s="19"/>
      <c r="H279" s="19"/>
      <c r="I279" s="19"/>
      <c r="J279" s="93"/>
      <c r="K279" s="19"/>
    </row>
    <row r="280" spans="1:11" x14ac:dyDescent="0.2">
      <c r="A280" s="41"/>
      <c r="B280" s="19"/>
      <c r="C280" s="267">
        <v>495445</v>
      </c>
      <c r="D280" s="20"/>
      <c r="E280" s="20"/>
      <c r="F280" s="147"/>
      <c r="G280" s="19"/>
      <c r="H280" s="19"/>
      <c r="I280" s="19"/>
      <c r="J280" s="93"/>
      <c r="K280" s="19"/>
    </row>
    <row r="281" spans="1:11" ht="13.5" customHeight="1" x14ac:dyDescent="0.2">
      <c r="A281" s="400" t="s">
        <v>177</v>
      </c>
      <c r="B281" s="345"/>
      <c r="C281" s="244">
        <v>2</v>
      </c>
      <c r="D281" s="20"/>
      <c r="E281" s="20"/>
      <c r="F281" s="147"/>
      <c r="G281" s="19"/>
      <c r="H281" s="19"/>
      <c r="I281" s="19"/>
      <c r="J281" s="19"/>
      <c r="K281" s="19"/>
    </row>
    <row r="282" spans="1:11" ht="37.5" customHeight="1" x14ac:dyDescent="0.2">
      <c r="A282" s="442" t="s">
        <v>302</v>
      </c>
      <c r="B282" s="443"/>
      <c r="C282" s="257">
        <f>C281*C280</f>
        <v>990890</v>
      </c>
      <c r="D282" s="20"/>
      <c r="E282" s="20"/>
      <c r="F282" s="147"/>
      <c r="G282" s="19"/>
      <c r="H282" s="19"/>
      <c r="I282" s="19"/>
      <c r="J282" s="19"/>
      <c r="K282" s="19"/>
    </row>
    <row r="283" spans="1:11" x14ac:dyDescent="0.2">
      <c r="A283" s="442" t="s">
        <v>172</v>
      </c>
      <c r="B283" s="443"/>
      <c r="C283" s="258">
        <v>1500</v>
      </c>
      <c r="D283" s="20"/>
      <c r="E283" s="20"/>
      <c r="F283" s="147"/>
      <c r="G283" s="19"/>
      <c r="H283" s="19"/>
      <c r="I283" s="19"/>
      <c r="J283" s="19"/>
      <c r="K283" s="19"/>
    </row>
    <row r="284" spans="1:11" x14ac:dyDescent="0.2">
      <c r="A284" s="22"/>
      <c r="B284" s="19"/>
      <c r="C284" s="19"/>
      <c r="D284" s="20"/>
      <c r="E284" s="20"/>
      <c r="F284" s="147"/>
      <c r="G284" s="19"/>
      <c r="H284" s="19"/>
      <c r="I284" s="19"/>
      <c r="J284" s="19"/>
      <c r="K284" s="19"/>
    </row>
    <row r="285" spans="1:11" x14ac:dyDescent="0.2">
      <c r="A285" s="41" t="s">
        <v>193</v>
      </c>
      <c r="B285" s="19"/>
      <c r="C285" s="19"/>
      <c r="D285" s="20"/>
      <c r="E285" s="20"/>
      <c r="F285" s="147"/>
      <c r="G285" s="19"/>
      <c r="H285" s="19"/>
      <c r="I285" s="19"/>
      <c r="J285" s="19"/>
      <c r="K285" s="19"/>
    </row>
    <row r="286" spans="1:11" ht="13.5" thickBot="1" x14ac:dyDescent="0.25">
      <c r="A286" s="400" t="s">
        <v>181</v>
      </c>
      <c r="B286" s="345"/>
      <c r="C286" s="345"/>
      <c r="D286" s="246">
        <v>0.25</v>
      </c>
      <c r="E286" s="20"/>
      <c r="F286" s="147"/>
      <c r="G286" s="19"/>
      <c r="H286" s="19"/>
      <c r="I286" s="19"/>
      <c r="J286" s="19"/>
      <c r="K286" s="19"/>
    </row>
    <row r="287" spans="1:11" ht="41.25" customHeight="1" thickBot="1" x14ac:dyDescent="0.25">
      <c r="A287" s="252" t="s">
        <v>251</v>
      </c>
      <c r="B287" s="253" t="s">
        <v>252</v>
      </c>
      <c r="C287" s="253" t="s">
        <v>253</v>
      </c>
      <c r="D287" s="243" t="s">
        <v>268</v>
      </c>
      <c r="E287" s="243" t="s">
        <v>270</v>
      </c>
      <c r="F287" s="147"/>
      <c r="G287" s="19"/>
      <c r="H287" s="19"/>
      <c r="I287" s="19"/>
      <c r="J287" s="19"/>
      <c r="K287" s="19"/>
    </row>
    <row r="288" spans="1:11" ht="38.25" x14ac:dyDescent="0.2">
      <c r="A288" s="23" t="s">
        <v>161</v>
      </c>
      <c r="B288" s="30" t="s">
        <v>3</v>
      </c>
      <c r="C288" s="46">
        <f>D286</f>
        <v>0.25</v>
      </c>
      <c r="D288" s="32">
        <f>C282*C288</f>
        <v>247722.5</v>
      </c>
      <c r="E288" s="34">
        <f>D288/60</f>
        <v>4128.708333333333</v>
      </c>
      <c r="F288" s="147"/>
      <c r="G288" s="19"/>
      <c r="H288" s="19"/>
      <c r="I288" s="19"/>
      <c r="J288" s="19"/>
      <c r="K288" s="19"/>
    </row>
    <row r="289" spans="1:11" x14ac:dyDescent="0.2">
      <c r="A289" s="22"/>
      <c r="B289" s="19"/>
      <c r="C289" s="19"/>
      <c r="D289" s="20"/>
      <c r="E289" s="20"/>
      <c r="F289" s="147"/>
      <c r="G289" s="19"/>
      <c r="H289" s="19"/>
      <c r="I289" s="19"/>
      <c r="J289" s="19"/>
      <c r="K289" s="19"/>
    </row>
    <row r="290" spans="1:11" x14ac:dyDescent="0.2">
      <c r="A290" s="22"/>
      <c r="B290" s="19"/>
      <c r="C290" s="19"/>
      <c r="D290" s="20"/>
      <c r="E290" s="20"/>
      <c r="F290" s="147"/>
      <c r="G290" s="19"/>
      <c r="H290" s="19"/>
      <c r="I290" s="19"/>
      <c r="J290" s="19"/>
      <c r="K290" s="19"/>
    </row>
    <row r="291" spans="1:11" x14ac:dyDescent="0.2">
      <c r="A291" s="41" t="s">
        <v>163</v>
      </c>
      <c r="B291" s="19"/>
      <c r="C291" s="19"/>
      <c r="D291" s="20"/>
      <c r="E291" s="20"/>
      <c r="F291" s="147"/>
      <c r="G291" s="19"/>
      <c r="H291" s="19"/>
      <c r="I291" s="19"/>
      <c r="J291" s="19"/>
      <c r="K291" s="19"/>
    </row>
    <row r="292" spans="1:11" ht="13.5" thickBot="1" x14ac:dyDescent="0.25">
      <c r="A292" s="475" t="s">
        <v>182</v>
      </c>
      <c r="B292" s="476"/>
      <c r="C292" s="476"/>
      <c r="D292" s="477"/>
      <c r="E292" s="254">
        <v>2E-3</v>
      </c>
      <c r="F292" s="147"/>
      <c r="G292" s="19"/>
      <c r="H292" s="19"/>
      <c r="I292" s="19"/>
      <c r="J292" s="19"/>
      <c r="K292" s="19"/>
    </row>
    <row r="293" spans="1:11" ht="13.5" thickBot="1" x14ac:dyDescent="0.25">
      <c r="A293" s="252" t="s">
        <v>251</v>
      </c>
      <c r="B293" s="253" t="s">
        <v>252</v>
      </c>
      <c r="C293" s="253" t="s">
        <v>253</v>
      </c>
      <c r="D293" s="243" t="s">
        <v>268</v>
      </c>
      <c r="E293" s="243" t="s">
        <v>270</v>
      </c>
      <c r="F293" s="147"/>
      <c r="G293" s="19"/>
      <c r="H293" s="19"/>
      <c r="I293" s="19"/>
      <c r="J293" s="19"/>
      <c r="K293" s="19"/>
    </row>
    <row r="294" spans="1:11" ht="25.5" x14ac:dyDescent="0.2">
      <c r="A294" s="23" t="s">
        <v>153</v>
      </c>
      <c r="B294" s="30" t="s">
        <v>3</v>
      </c>
      <c r="C294" s="49">
        <f>E292</f>
        <v>2E-3</v>
      </c>
      <c r="D294" s="32">
        <f>C282</f>
        <v>990890</v>
      </c>
      <c r="E294" s="34">
        <f>D294*C294</f>
        <v>1981.78</v>
      </c>
      <c r="F294" s="147"/>
      <c r="G294" s="19"/>
      <c r="H294" s="19"/>
      <c r="I294" s="19"/>
      <c r="J294" s="93"/>
      <c r="K294" s="93"/>
    </row>
    <row r="295" spans="1:11" x14ac:dyDescent="0.2">
      <c r="A295" s="22"/>
      <c r="B295" s="19"/>
      <c r="C295" s="50"/>
      <c r="D295" s="50"/>
      <c r="E295" s="50"/>
      <c r="F295" s="147"/>
      <c r="G295" s="19"/>
      <c r="H295" s="19"/>
      <c r="I295" s="19"/>
      <c r="J295" s="93"/>
      <c r="K295" s="93"/>
    </row>
    <row r="296" spans="1:11" x14ac:dyDescent="0.2">
      <c r="A296" s="22"/>
      <c r="B296" s="19"/>
      <c r="C296" s="19"/>
      <c r="D296" s="20"/>
      <c r="E296" s="20"/>
      <c r="F296" s="147"/>
      <c r="G296" s="19"/>
      <c r="H296" s="19"/>
      <c r="I296" s="19"/>
      <c r="J296" s="93"/>
      <c r="K296" s="93"/>
    </row>
    <row r="297" spans="1:11" ht="13.5" thickBot="1" x14ac:dyDescent="0.25">
      <c r="A297" s="41" t="s">
        <v>164</v>
      </c>
      <c r="B297" s="19"/>
      <c r="C297" s="19"/>
      <c r="D297" s="20"/>
      <c r="E297" s="20"/>
      <c r="F297" s="147"/>
      <c r="G297" s="19"/>
      <c r="H297" s="19"/>
      <c r="I297" s="19"/>
      <c r="J297" s="93"/>
      <c r="K297" s="93"/>
    </row>
    <row r="298" spans="1:11" ht="24.75" customHeight="1" thickBot="1" x14ac:dyDescent="0.25">
      <c r="A298" s="252" t="s">
        <v>251</v>
      </c>
      <c r="B298" s="253" t="s">
        <v>252</v>
      </c>
      <c r="C298" s="253" t="s">
        <v>253</v>
      </c>
      <c r="D298" s="243" t="s">
        <v>268</v>
      </c>
      <c r="E298" s="243" t="s">
        <v>270</v>
      </c>
      <c r="F298" s="147"/>
      <c r="G298" s="19"/>
      <c r="H298" s="19"/>
      <c r="I298" s="19"/>
      <c r="J298" s="93"/>
      <c r="K298" s="93"/>
    </row>
    <row r="299" spans="1:11" ht="15.75" customHeight="1" x14ac:dyDescent="0.2">
      <c r="A299" s="71" t="s">
        <v>154</v>
      </c>
      <c r="B299" s="57" t="s">
        <v>151</v>
      </c>
      <c r="C299" s="487">
        <v>8.3333333333333329E-2</v>
      </c>
      <c r="D299" s="489">
        <v>4500</v>
      </c>
      <c r="E299" s="491">
        <f>D299*C299</f>
        <v>375</v>
      </c>
      <c r="F299" s="147"/>
      <c r="G299" s="19"/>
      <c r="H299" s="19"/>
      <c r="I299" s="19"/>
      <c r="J299" s="93"/>
      <c r="K299" s="93"/>
    </row>
    <row r="300" spans="1:11" ht="31.5" customHeight="1" x14ac:dyDescent="0.2">
      <c r="A300" s="23" t="s">
        <v>192</v>
      </c>
      <c r="B300" s="30" t="s">
        <v>151</v>
      </c>
      <c r="C300" s="488"/>
      <c r="D300" s="490"/>
      <c r="E300" s="492"/>
      <c r="F300" s="147"/>
      <c r="G300" s="19"/>
      <c r="H300" s="19"/>
      <c r="I300" s="19"/>
      <c r="J300" s="93"/>
      <c r="K300" s="93"/>
    </row>
    <row r="301" spans="1:11" ht="25.5" x14ac:dyDescent="0.2">
      <c r="A301" s="23" t="s">
        <v>155</v>
      </c>
      <c r="B301" s="30" t="s">
        <v>151</v>
      </c>
      <c r="C301" s="72">
        <v>8.3333333333333329E-2</v>
      </c>
      <c r="D301" s="53">
        <v>20000</v>
      </c>
      <c r="E301" s="54">
        <f t="shared" ref="E301" si="16">D301*C301</f>
        <v>1666.6666666666665</v>
      </c>
      <c r="F301" s="147"/>
      <c r="G301" s="19"/>
      <c r="H301" s="19"/>
      <c r="I301" s="19"/>
      <c r="J301" s="93"/>
      <c r="K301" s="93"/>
    </row>
    <row r="302" spans="1:11" x14ac:dyDescent="0.2">
      <c r="A302" s="455" t="s">
        <v>162</v>
      </c>
      <c r="B302" s="456"/>
      <c r="C302" s="456"/>
      <c r="D302" s="457"/>
      <c r="E302" s="34">
        <f>SUM(E299:E301)</f>
        <v>2041.6666666666665</v>
      </c>
      <c r="F302" s="147"/>
      <c r="G302" s="19"/>
      <c r="H302" s="19"/>
      <c r="I302" s="19"/>
      <c r="J302" s="93"/>
      <c r="K302" s="93"/>
    </row>
    <row r="303" spans="1:11" x14ac:dyDescent="0.2">
      <c r="A303" s="22"/>
      <c r="B303" s="19"/>
      <c r="C303" s="19"/>
      <c r="D303" s="20"/>
      <c r="E303" s="20"/>
      <c r="F303" s="147"/>
      <c r="G303" s="19"/>
      <c r="H303" s="19"/>
      <c r="I303" s="19"/>
      <c r="J303" s="93"/>
      <c r="K303" s="93"/>
    </row>
    <row r="304" spans="1:11" x14ac:dyDescent="0.2">
      <c r="A304" s="22"/>
      <c r="B304" s="19"/>
      <c r="C304" s="19"/>
      <c r="D304" s="20"/>
      <c r="E304" s="20"/>
      <c r="F304" s="147"/>
      <c r="G304" s="19"/>
      <c r="H304" s="19"/>
      <c r="I304" s="19"/>
      <c r="J304" s="93"/>
      <c r="K304" s="93"/>
    </row>
    <row r="305" spans="1:11" ht="13.5" thickBot="1" x14ac:dyDescent="0.25">
      <c r="A305" s="41" t="s">
        <v>165</v>
      </c>
      <c r="B305" s="55"/>
      <c r="C305" s="19"/>
      <c r="D305" s="20"/>
      <c r="E305" s="20"/>
      <c r="F305" s="147"/>
      <c r="G305" s="19"/>
      <c r="H305" s="19"/>
      <c r="I305" s="19"/>
      <c r="J305" s="93"/>
      <c r="K305" s="93"/>
    </row>
    <row r="306" spans="1:11" ht="24" customHeight="1" thickBot="1" x14ac:dyDescent="0.25">
      <c r="A306" s="252" t="s">
        <v>251</v>
      </c>
      <c r="B306" s="253" t="s">
        <v>252</v>
      </c>
      <c r="C306" s="253" t="s">
        <v>253</v>
      </c>
      <c r="D306" s="243" t="s">
        <v>268</v>
      </c>
      <c r="E306" s="243" t="s">
        <v>270</v>
      </c>
      <c r="F306" s="147"/>
      <c r="G306" s="19"/>
      <c r="H306" s="19"/>
      <c r="I306" s="19"/>
      <c r="J306" s="93"/>
      <c r="K306" s="93"/>
    </row>
    <row r="307" spans="1:11" ht="38.25" x14ac:dyDescent="0.2">
      <c r="A307" s="56" t="s">
        <v>156</v>
      </c>
      <c r="B307" s="57" t="s">
        <v>157</v>
      </c>
      <c r="C307" s="58">
        <v>0.2</v>
      </c>
      <c r="D307" s="59">
        <v>5</v>
      </c>
      <c r="E307" s="60"/>
      <c r="F307" s="147"/>
      <c r="G307" s="19"/>
      <c r="H307" s="19"/>
      <c r="I307" s="19"/>
      <c r="J307" s="93"/>
      <c r="K307" s="93"/>
    </row>
    <row r="308" spans="1:11" ht="25.5" x14ac:dyDescent="0.2">
      <c r="A308" s="23" t="s">
        <v>158</v>
      </c>
      <c r="B308" s="30" t="s">
        <v>146</v>
      </c>
      <c r="C308" s="61">
        <f>C283</f>
        <v>1500</v>
      </c>
      <c r="D308" s="62">
        <f>D307/C307</f>
        <v>25</v>
      </c>
      <c r="E308" s="32">
        <f>C308*D308</f>
        <v>37500</v>
      </c>
      <c r="F308" s="147"/>
      <c r="G308" s="19"/>
      <c r="H308" s="19"/>
      <c r="I308" s="19"/>
      <c r="J308" s="93"/>
      <c r="K308" s="93"/>
    </row>
    <row r="309" spans="1:11" x14ac:dyDescent="0.2">
      <c r="A309" s="447" t="s">
        <v>166</v>
      </c>
      <c r="B309" s="448"/>
      <c r="C309" s="448"/>
      <c r="D309" s="448"/>
      <c r="E309" s="66">
        <f>E308</f>
        <v>37500</v>
      </c>
      <c r="F309" s="147"/>
      <c r="G309" s="19"/>
      <c r="H309" s="19"/>
      <c r="I309" s="19"/>
      <c r="J309" s="93"/>
      <c r="K309" s="93"/>
    </row>
    <row r="310" spans="1:11" x14ac:dyDescent="0.2">
      <c r="A310" s="22"/>
      <c r="B310" s="19"/>
      <c r="C310" s="19"/>
      <c r="D310" s="20"/>
      <c r="E310" s="20"/>
      <c r="F310" s="147"/>
      <c r="G310" s="19"/>
      <c r="H310" s="19"/>
      <c r="I310" s="19"/>
      <c r="J310" s="93"/>
      <c r="K310" s="93"/>
    </row>
    <row r="311" spans="1:11" ht="13.5" thickBot="1" x14ac:dyDescent="0.25">
      <c r="A311" s="41" t="s">
        <v>167</v>
      </c>
      <c r="B311" s="19"/>
      <c r="C311" s="19"/>
      <c r="D311" s="20"/>
      <c r="E311" s="20"/>
      <c r="F311" s="147"/>
      <c r="G311" s="19"/>
      <c r="H311" s="19"/>
      <c r="I311" s="19"/>
      <c r="J311" s="93"/>
      <c r="K311" s="93"/>
    </row>
    <row r="312" spans="1:11" ht="25.5" customHeight="1" thickBot="1" x14ac:dyDescent="0.25">
      <c r="A312" s="252" t="s">
        <v>251</v>
      </c>
      <c r="B312" s="253" t="s">
        <v>252</v>
      </c>
      <c r="C312" s="253" t="s">
        <v>253</v>
      </c>
      <c r="D312" s="243" t="s">
        <v>268</v>
      </c>
      <c r="E312" s="243" t="s">
        <v>270</v>
      </c>
      <c r="F312" s="147"/>
      <c r="G312" s="19"/>
      <c r="H312" s="19"/>
      <c r="I312" s="19"/>
      <c r="J312" s="93"/>
      <c r="K312" s="93"/>
    </row>
    <row r="313" spans="1:11" ht="38.25" x14ac:dyDescent="0.2">
      <c r="A313" s="23" t="s">
        <v>159</v>
      </c>
      <c r="B313" s="30" t="s">
        <v>3</v>
      </c>
      <c r="C313" s="67">
        <v>0.05</v>
      </c>
      <c r="D313" s="32">
        <f>C282*C313</f>
        <v>49544.5</v>
      </c>
      <c r="E313" s="34">
        <f>D313/60</f>
        <v>825.74166666666667</v>
      </c>
      <c r="F313" s="147"/>
      <c r="G313" s="19"/>
      <c r="H313" s="19"/>
      <c r="I313" s="19"/>
      <c r="J313" s="93"/>
      <c r="K313" s="93"/>
    </row>
    <row r="314" spans="1:11" x14ac:dyDescent="0.2">
      <c r="A314" s="22"/>
      <c r="B314" s="19"/>
      <c r="C314" s="19"/>
      <c r="D314" s="20"/>
      <c r="E314" s="20"/>
      <c r="F314" s="147"/>
      <c r="G314" s="19"/>
      <c r="H314" s="19"/>
      <c r="I314" s="19"/>
      <c r="J314" s="93"/>
      <c r="K314" s="93"/>
    </row>
    <row r="315" spans="1:11" x14ac:dyDescent="0.2">
      <c r="A315" s="22"/>
      <c r="B315" s="19"/>
      <c r="C315" s="19"/>
      <c r="D315" s="20"/>
      <c r="E315" s="20"/>
      <c r="F315" s="147"/>
      <c r="G315" s="19"/>
      <c r="H315" s="19"/>
      <c r="I315" s="19"/>
      <c r="J315" s="93"/>
      <c r="K315" s="93"/>
    </row>
    <row r="316" spans="1:11" ht="13.5" thickBot="1" x14ac:dyDescent="0.25">
      <c r="A316" s="22"/>
      <c r="B316" s="19"/>
      <c r="C316" s="19"/>
      <c r="D316" s="20"/>
      <c r="E316" s="20"/>
      <c r="F316" s="147"/>
      <c r="G316" s="19"/>
      <c r="H316" s="19"/>
      <c r="I316" s="19"/>
      <c r="J316" s="93"/>
      <c r="K316" s="93"/>
    </row>
    <row r="317" spans="1:11" ht="13.5" thickBot="1" x14ac:dyDescent="0.25">
      <c r="A317" s="125" t="s">
        <v>128</v>
      </c>
      <c r="B317" s="168" t="str">
        <f>A279</f>
        <v>6 - B -  Caminhão Coletor  capacidade de 15m³</v>
      </c>
      <c r="C317" s="168"/>
      <c r="D317" s="168"/>
      <c r="E317" s="169"/>
      <c r="F317" s="147"/>
      <c r="G317" s="19"/>
      <c r="H317" s="19"/>
      <c r="I317" s="19"/>
      <c r="J317" s="93"/>
      <c r="K317" s="93"/>
    </row>
    <row r="318" spans="1:11" x14ac:dyDescent="0.2">
      <c r="A318" s="480" t="s">
        <v>136</v>
      </c>
      <c r="B318" s="461"/>
      <c r="C318" s="461"/>
      <c r="D318" s="167" t="s">
        <v>169</v>
      </c>
      <c r="E318" s="19"/>
      <c r="F318" s="147"/>
      <c r="G318" s="19"/>
      <c r="H318" s="19"/>
      <c r="I318" s="19"/>
      <c r="J318" s="93"/>
      <c r="K318" s="93"/>
    </row>
    <row r="319" spans="1:11" x14ac:dyDescent="0.2">
      <c r="A319" s="441" t="str">
        <f>A285</f>
        <v>1. Depreciação</v>
      </c>
      <c r="B319" s="372"/>
      <c r="C319" s="372"/>
      <c r="D319" s="151">
        <f>E288</f>
        <v>4128.708333333333</v>
      </c>
      <c r="E319" s="19"/>
      <c r="F319" s="147"/>
      <c r="G319" s="19"/>
      <c r="H319" s="19"/>
      <c r="I319" s="19"/>
      <c r="J319" s="93"/>
      <c r="K319" s="93"/>
    </row>
    <row r="320" spans="1:11" x14ac:dyDescent="0.2">
      <c r="A320" s="441" t="str">
        <f>A291</f>
        <v>2.  Remuneração do Capital  Investido</v>
      </c>
      <c r="B320" s="372"/>
      <c r="C320" s="372"/>
      <c r="D320" s="151">
        <f>E294</f>
        <v>1981.78</v>
      </c>
      <c r="E320" s="19"/>
      <c r="F320" s="147"/>
      <c r="G320" s="19"/>
      <c r="H320" s="19"/>
      <c r="I320" s="19"/>
      <c r="J320" s="93"/>
      <c r="K320" s="93"/>
    </row>
    <row r="321" spans="1:11" x14ac:dyDescent="0.2">
      <c r="A321" s="441" t="str">
        <f>A297</f>
        <v>3. Impostos e Seguros</v>
      </c>
      <c r="B321" s="372"/>
      <c r="C321" s="372"/>
      <c r="D321" s="151">
        <f>E302</f>
        <v>2041.6666666666665</v>
      </c>
      <c r="E321" s="19"/>
      <c r="F321" s="147"/>
      <c r="G321" s="19"/>
      <c r="H321" s="19"/>
      <c r="I321" s="19"/>
      <c r="J321" s="93"/>
      <c r="K321" s="93"/>
    </row>
    <row r="322" spans="1:11" x14ac:dyDescent="0.2">
      <c r="A322" s="441" t="str">
        <f>A305</f>
        <v>4. Consumos</v>
      </c>
      <c r="B322" s="372"/>
      <c r="C322" s="372"/>
      <c r="D322" s="151">
        <f>E309</f>
        <v>37500</v>
      </c>
      <c r="E322" s="19"/>
      <c r="F322" s="147"/>
      <c r="G322" s="19"/>
      <c r="H322" s="19"/>
      <c r="I322" s="19"/>
      <c r="J322" s="93"/>
      <c r="K322" s="93"/>
    </row>
    <row r="323" spans="1:11" x14ac:dyDescent="0.2">
      <c r="A323" s="441" t="str">
        <f>A311</f>
        <v>5. Manutenção</v>
      </c>
      <c r="B323" s="372"/>
      <c r="C323" s="372"/>
      <c r="D323" s="151">
        <f>E313</f>
        <v>825.74166666666667</v>
      </c>
      <c r="E323" s="19"/>
      <c r="F323" s="147"/>
      <c r="G323" s="19"/>
      <c r="H323" s="19"/>
      <c r="I323" s="19"/>
      <c r="J323" s="93"/>
      <c r="K323" s="93"/>
    </row>
    <row r="324" spans="1:11" ht="15" x14ac:dyDescent="0.2">
      <c r="A324" s="472" t="s">
        <v>170</v>
      </c>
      <c r="B324" s="473"/>
      <c r="C324" s="473"/>
      <c r="D324" s="152">
        <f>SUM(D319:D323)</f>
        <v>46477.896666666667</v>
      </c>
      <c r="E324" s="19"/>
      <c r="F324" s="147"/>
      <c r="G324" s="19"/>
      <c r="H324" s="19"/>
      <c r="I324" s="19"/>
      <c r="J324" s="93"/>
      <c r="K324" s="93"/>
    </row>
    <row r="325" spans="1:11" x14ac:dyDescent="0.2">
      <c r="A325" s="22"/>
      <c r="B325" s="19"/>
      <c r="C325" s="19"/>
      <c r="D325" s="19"/>
      <c r="E325" s="19"/>
      <c r="F325" s="147"/>
      <c r="G325" s="19"/>
      <c r="H325" s="19"/>
      <c r="I325" s="19"/>
      <c r="J325" s="93"/>
      <c r="K325" s="93"/>
    </row>
    <row r="326" spans="1:11" ht="13.5" thickBot="1" x14ac:dyDescent="0.25">
      <c r="A326" s="153"/>
      <c r="B326" s="154"/>
      <c r="C326" s="154"/>
      <c r="D326" s="154"/>
      <c r="E326" s="154"/>
      <c r="F326" s="148"/>
      <c r="G326" s="19"/>
      <c r="H326" s="19"/>
      <c r="I326" s="19"/>
      <c r="J326" s="93"/>
      <c r="K326" s="93"/>
    </row>
    <row r="327" spans="1:11" ht="13.5" thickBot="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93"/>
      <c r="K327" s="93"/>
    </row>
    <row r="328" spans="1:11" x14ac:dyDescent="0.2">
      <c r="A328" s="68"/>
      <c r="B328" s="69"/>
      <c r="C328" s="69"/>
      <c r="D328" s="70"/>
      <c r="E328" s="70"/>
      <c r="F328" s="146"/>
      <c r="G328" s="19"/>
      <c r="H328" s="19"/>
      <c r="I328" s="19"/>
      <c r="J328" s="93"/>
      <c r="K328" s="93"/>
    </row>
    <row r="329" spans="1:11" x14ac:dyDescent="0.2">
      <c r="A329" s="41" t="s">
        <v>303</v>
      </c>
      <c r="B329" s="19"/>
      <c r="C329" s="19"/>
      <c r="D329" s="20"/>
      <c r="E329" s="20"/>
      <c r="F329" s="147"/>
      <c r="G329" s="19"/>
      <c r="H329" s="19"/>
      <c r="I329" s="19"/>
      <c r="J329" s="93"/>
      <c r="K329" s="93"/>
    </row>
    <row r="330" spans="1:11" x14ac:dyDescent="0.2">
      <c r="A330" s="41"/>
      <c r="B330" s="19"/>
      <c r="C330" s="267">
        <v>425000</v>
      </c>
      <c r="D330" s="20"/>
      <c r="E330" s="20"/>
      <c r="F330" s="147"/>
      <c r="G330" s="19"/>
      <c r="H330" s="19"/>
      <c r="I330" s="19"/>
      <c r="J330" s="93"/>
      <c r="K330" s="93"/>
    </row>
    <row r="331" spans="1:11" x14ac:dyDescent="0.2">
      <c r="A331" s="516" t="s">
        <v>177</v>
      </c>
      <c r="B331" s="418"/>
      <c r="C331" s="244">
        <v>2</v>
      </c>
      <c r="D331" s="20"/>
      <c r="E331" s="20"/>
      <c r="F331" s="147"/>
      <c r="G331" s="19"/>
      <c r="H331" s="19"/>
      <c r="I331" s="19"/>
      <c r="J331" s="93"/>
      <c r="K331" s="93"/>
    </row>
    <row r="332" spans="1:11" x14ac:dyDescent="0.2">
      <c r="A332" s="514" t="s">
        <v>224</v>
      </c>
      <c r="B332" s="515"/>
      <c r="C332" s="268">
        <f>C331*C330</f>
        <v>850000</v>
      </c>
      <c r="D332" s="20"/>
      <c r="E332" s="20"/>
      <c r="F332" s="147"/>
      <c r="G332" s="19"/>
      <c r="H332" s="19"/>
      <c r="I332" s="19"/>
      <c r="J332" s="93"/>
      <c r="K332" s="93"/>
    </row>
    <row r="333" spans="1:11" x14ac:dyDescent="0.2">
      <c r="A333" s="514" t="s">
        <v>172</v>
      </c>
      <c r="B333" s="515"/>
      <c r="C333" s="258">
        <v>1500</v>
      </c>
      <c r="D333" s="20"/>
      <c r="E333" s="20"/>
      <c r="F333" s="147"/>
      <c r="G333" s="19"/>
      <c r="H333" s="19"/>
      <c r="I333" s="19"/>
      <c r="J333" s="93"/>
      <c r="K333" s="93"/>
    </row>
    <row r="334" spans="1:11" x14ac:dyDescent="0.2">
      <c r="A334" s="22"/>
      <c r="B334" s="19"/>
      <c r="C334" s="19"/>
      <c r="D334" s="20"/>
      <c r="E334" s="20"/>
      <c r="F334" s="147"/>
      <c r="G334" s="19"/>
      <c r="H334" s="19"/>
      <c r="I334" s="19"/>
      <c r="J334" s="93"/>
      <c r="K334" s="93"/>
    </row>
    <row r="335" spans="1:11" x14ac:dyDescent="0.2">
      <c r="A335" s="41" t="s">
        <v>193</v>
      </c>
      <c r="B335" s="19"/>
      <c r="C335" s="19"/>
      <c r="D335" s="20"/>
      <c r="E335" s="20"/>
      <c r="F335" s="147"/>
      <c r="G335" s="19"/>
      <c r="H335" s="19"/>
      <c r="I335" s="19"/>
      <c r="J335" s="93"/>
      <c r="K335" s="93"/>
    </row>
    <row r="336" spans="1:11" ht="13.5" thickBot="1" x14ac:dyDescent="0.25">
      <c r="A336" s="475" t="s">
        <v>181</v>
      </c>
      <c r="B336" s="476"/>
      <c r="C336" s="477"/>
      <c r="D336" s="246">
        <v>0.25</v>
      </c>
      <c r="E336" s="20"/>
      <c r="F336" s="147"/>
      <c r="G336" s="19"/>
      <c r="H336" s="19"/>
      <c r="I336" s="19"/>
      <c r="J336" s="93"/>
      <c r="K336" s="93"/>
    </row>
    <row r="337" spans="1:11" ht="31.5" customHeight="1" thickBot="1" x14ac:dyDescent="0.25">
      <c r="A337" s="252" t="s">
        <v>251</v>
      </c>
      <c r="B337" s="253" t="s">
        <v>252</v>
      </c>
      <c r="C337" s="253" t="s">
        <v>253</v>
      </c>
      <c r="D337" s="243" t="s">
        <v>268</v>
      </c>
      <c r="E337" s="243" t="s">
        <v>270</v>
      </c>
      <c r="F337" s="147"/>
      <c r="G337" s="19"/>
      <c r="H337" s="19"/>
      <c r="I337" s="19"/>
      <c r="J337" s="93"/>
      <c r="K337" s="93"/>
    </row>
    <row r="338" spans="1:11" ht="38.25" x14ac:dyDescent="0.2">
      <c r="A338" s="23" t="s">
        <v>161</v>
      </c>
      <c r="B338" s="30" t="s">
        <v>3</v>
      </c>
      <c r="C338" s="46">
        <f>D336</f>
        <v>0.25</v>
      </c>
      <c r="D338" s="32">
        <f>C332*C338</f>
        <v>212500</v>
      </c>
      <c r="E338" s="34">
        <f>D338/60</f>
        <v>3541.6666666666665</v>
      </c>
      <c r="F338" s="147"/>
      <c r="G338" s="19"/>
      <c r="H338" s="19"/>
      <c r="I338" s="19"/>
      <c r="J338" s="93"/>
      <c r="K338" s="93"/>
    </row>
    <row r="339" spans="1:11" x14ac:dyDescent="0.2">
      <c r="A339" s="22"/>
      <c r="B339" s="19"/>
      <c r="C339" s="19"/>
      <c r="D339" s="20"/>
      <c r="E339" s="20"/>
      <c r="F339" s="147"/>
      <c r="G339" s="19"/>
      <c r="H339" s="19"/>
      <c r="I339" s="19"/>
      <c r="J339" s="93"/>
      <c r="K339" s="93"/>
    </row>
    <row r="340" spans="1:11" x14ac:dyDescent="0.2">
      <c r="A340" s="22"/>
      <c r="B340" s="19"/>
      <c r="C340" s="19"/>
      <c r="D340" s="20"/>
      <c r="E340" s="20"/>
      <c r="F340" s="147"/>
      <c r="G340" s="19"/>
      <c r="H340" s="19"/>
      <c r="I340" s="19"/>
      <c r="J340" s="93"/>
      <c r="K340" s="93"/>
    </row>
    <row r="341" spans="1:11" x14ac:dyDescent="0.2">
      <c r="A341" s="41" t="s">
        <v>163</v>
      </c>
      <c r="B341" s="19"/>
      <c r="C341" s="19"/>
      <c r="D341" s="20"/>
      <c r="E341" s="20"/>
      <c r="F341" s="147"/>
      <c r="G341" s="19"/>
      <c r="H341" s="19"/>
      <c r="I341" s="19"/>
      <c r="J341" s="93"/>
      <c r="K341" s="93"/>
    </row>
    <row r="342" spans="1:11" ht="13.5" thickBot="1" x14ac:dyDescent="0.25">
      <c r="A342" s="475" t="s">
        <v>182</v>
      </c>
      <c r="B342" s="476"/>
      <c r="C342" s="476"/>
      <c r="D342" s="477"/>
      <c r="E342" s="254">
        <v>2E-3</v>
      </c>
      <c r="F342" s="147"/>
      <c r="G342" s="19"/>
      <c r="H342" s="19"/>
      <c r="I342" s="19"/>
      <c r="J342" s="93"/>
      <c r="K342" s="93"/>
    </row>
    <row r="343" spans="1:11" ht="26.25" customHeight="1" thickBot="1" x14ac:dyDescent="0.25">
      <c r="A343" s="252" t="s">
        <v>251</v>
      </c>
      <c r="B343" s="253" t="s">
        <v>252</v>
      </c>
      <c r="C343" s="253" t="s">
        <v>253</v>
      </c>
      <c r="D343" s="243" t="s">
        <v>268</v>
      </c>
      <c r="E343" s="243" t="s">
        <v>270</v>
      </c>
      <c r="F343" s="147"/>
      <c r="G343" s="19"/>
      <c r="H343" s="19"/>
      <c r="I343" s="19"/>
      <c r="J343" s="93"/>
      <c r="K343" s="93"/>
    </row>
    <row r="344" spans="1:11" ht="25.5" x14ac:dyDescent="0.2">
      <c r="A344" s="23" t="s">
        <v>153</v>
      </c>
      <c r="B344" s="30" t="s">
        <v>3</v>
      </c>
      <c r="C344" s="49">
        <f>E342</f>
        <v>2E-3</v>
      </c>
      <c r="D344" s="32">
        <f>C332</f>
        <v>850000</v>
      </c>
      <c r="E344" s="34">
        <f>D344*C344</f>
        <v>1700</v>
      </c>
      <c r="F344" s="147"/>
      <c r="G344" s="19"/>
      <c r="H344" s="19"/>
      <c r="I344" s="19"/>
      <c r="J344" s="93"/>
      <c r="K344" s="93"/>
    </row>
    <row r="345" spans="1:11" x14ac:dyDescent="0.2">
      <c r="A345" s="22"/>
      <c r="B345" s="19"/>
      <c r="C345" s="50"/>
      <c r="D345" s="50"/>
      <c r="E345" s="50"/>
      <c r="F345" s="147"/>
      <c r="G345" s="19"/>
      <c r="H345" s="19"/>
      <c r="I345" s="19"/>
      <c r="J345" s="93"/>
      <c r="K345" s="93"/>
    </row>
    <row r="346" spans="1:11" x14ac:dyDescent="0.2">
      <c r="A346" s="22"/>
      <c r="B346" s="19"/>
      <c r="C346" s="19"/>
      <c r="D346" s="20"/>
      <c r="E346" s="20"/>
      <c r="F346" s="147"/>
      <c r="G346" s="19"/>
      <c r="H346" s="19"/>
      <c r="I346" s="19"/>
      <c r="J346" s="93"/>
      <c r="K346" s="93"/>
    </row>
    <row r="347" spans="1:11" ht="13.5" thickBot="1" x14ac:dyDescent="0.25">
      <c r="A347" s="41" t="s">
        <v>164</v>
      </c>
      <c r="B347" s="19"/>
      <c r="C347" s="19"/>
      <c r="D347" s="20"/>
      <c r="E347" s="20"/>
      <c r="F347" s="147"/>
      <c r="G347" s="19"/>
      <c r="H347" s="19"/>
      <c r="I347" s="19"/>
      <c r="J347" s="93"/>
      <c r="K347" s="93"/>
    </row>
    <row r="348" spans="1:11" ht="29.25" customHeight="1" thickBot="1" x14ac:dyDescent="0.25">
      <c r="A348" s="252" t="s">
        <v>251</v>
      </c>
      <c r="B348" s="253" t="s">
        <v>252</v>
      </c>
      <c r="C348" s="253" t="s">
        <v>253</v>
      </c>
      <c r="D348" s="243" t="s">
        <v>268</v>
      </c>
      <c r="E348" s="243" t="s">
        <v>270</v>
      </c>
      <c r="F348" s="147"/>
      <c r="G348" s="19"/>
      <c r="H348" s="19"/>
      <c r="I348" s="19"/>
      <c r="J348" s="93"/>
      <c r="K348" s="93"/>
    </row>
    <row r="349" spans="1:11" ht="17.25" customHeight="1" x14ac:dyDescent="0.2">
      <c r="A349" s="71" t="s">
        <v>154</v>
      </c>
      <c r="B349" s="57" t="s">
        <v>151</v>
      </c>
      <c r="C349" s="487">
        <v>8.3333333333333329E-2</v>
      </c>
      <c r="D349" s="489">
        <v>4500</v>
      </c>
      <c r="E349" s="491">
        <f>D349*C349</f>
        <v>375</v>
      </c>
      <c r="F349" s="147"/>
      <c r="G349" s="19"/>
      <c r="H349" s="19"/>
      <c r="I349" s="19"/>
      <c r="J349" s="93"/>
      <c r="K349" s="93"/>
    </row>
    <row r="350" spans="1:11" ht="38.25" x14ac:dyDescent="0.2">
      <c r="A350" s="23" t="s">
        <v>192</v>
      </c>
      <c r="B350" s="30" t="s">
        <v>151</v>
      </c>
      <c r="C350" s="488"/>
      <c r="D350" s="490"/>
      <c r="E350" s="492"/>
      <c r="F350" s="147"/>
      <c r="G350" s="19"/>
      <c r="H350" s="19"/>
      <c r="I350" s="19"/>
      <c r="J350" s="93"/>
      <c r="K350" s="93"/>
    </row>
    <row r="351" spans="1:11" ht="25.5" x14ac:dyDescent="0.2">
      <c r="A351" s="23" t="s">
        <v>155</v>
      </c>
      <c r="B351" s="30" t="s">
        <v>151</v>
      </c>
      <c r="C351" s="72">
        <v>8.3333333333333329E-2</v>
      </c>
      <c r="D351" s="53">
        <v>20000</v>
      </c>
      <c r="E351" s="54">
        <f t="shared" ref="E351" si="17">D351*C351</f>
        <v>1666.6666666666665</v>
      </c>
      <c r="F351" s="147"/>
      <c r="G351" s="19"/>
      <c r="H351" s="19"/>
      <c r="I351" s="19"/>
      <c r="J351" s="93"/>
      <c r="K351" s="93"/>
    </row>
    <row r="352" spans="1:11" x14ac:dyDescent="0.2">
      <c r="A352" s="455" t="s">
        <v>162</v>
      </c>
      <c r="B352" s="456"/>
      <c r="C352" s="456"/>
      <c r="D352" s="457"/>
      <c r="E352" s="34">
        <f>SUM(E349:E351)</f>
        <v>2041.6666666666665</v>
      </c>
      <c r="F352" s="147"/>
      <c r="G352" s="19"/>
      <c r="H352" s="19"/>
      <c r="I352" s="19"/>
      <c r="J352" s="93"/>
      <c r="K352" s="93"/>
    </row>
    <row r="353" spans="1:11" x14ac:dyDescent="0.2">
      <c r="A353" s="22"/>
      <c r="B353" s="19"/>
      <c r="C353" s="19"/>
      <c r="D353" s="20"/>
      <c r="E353" s="20"/>
      <c r="F353" s="147"/>
      <c r="G353" s="19"/>
      <c r="H353" s="19"/>
      <c r="I353" s="19"/>
      <c r="J353" s="93"/>
      <c r="K353" s="93"/>
    </row>
    <row r="354" spans="1:11" x14ac:dyDescent="0.2">
      <c r="A354" s="22"/>
      <c r="B354" s="19"/>
      <c r="C354" s="19"/>
      <c r="D354" s="20"/>
      <c r="E354" s="20"/>
      <c r="F354" s="147"/>
      <c r="G354" s="19"/>
      <c r="H354" s="19"/>
      <c r="I354" s="19"/>
      <c r="J354" s="93"/>
      <c r="K354" s="93"/>
    </row>
    <row r="355" spans="1:11" ht="13.5" thickBot="1" x14ac:dyDescent="0.25">
      <c r="A355" s="41" t="s">
        <v>165</v>
      </c>
      <c r="B355" s="55"/>
      <c r="C355" s="19"/>
      <c r="D355" s="20"/>
      <c r="E355" s="20"/>
      <c r="F355" s="147"/>
      <c r="G355" s="19"/>
      <c r="H355" s="19"/>
      <c r="I355" s="19"/>
      <c r="J355" s="93"/>
      <c r="K355" s="93"/>
    </row>
    <row r="356" spans="1:11" ht="32.25" customHeight="1" thickBot="1" x14ac:dyDescent="0.25">
      <c r="A356" s="252" t="s">
        <v>251</v>
      </c>
      <c r="B356" s="253" t="s">
        <v>252</v>
      </c>
      <c r="C356" s="253" t="s">
        <v>253</v>
      </c>
      <c r="D356" s="243" t="s">
        <v>268</v>
      </c>
      <c r="E356" s="243" t="s">
        <v>270</v>
      </c>
      <c r="F356" s="147"/>
      <c r="G356" s="19"/>
      <c r="H356" s="19"/>
      <c r="I356" s="19"/>
      <c r="J356" s="93"/>
      <c r="K356" s="93"/>
    </row>
    <row r="357" spans="1:11" ht="38.25" x14ac:dyDescent="0.2">
      <c r="A357" s="56" t="s">
        <v>156</v>
      </c>
      <c r="B357" s="57" t="s">
        <v>157</v>
      </c>
      <c r="C357" s="58">
        <v>0.2</v>
      </c>
      <c r="D357" s="59">
        <v>5</v>
      </c>
      <c r="E357" s="60"/>
      <c r="F357" s="147"/>
      <c r="G357" s="19"/>
      <c r="H357" s="19"/>
      <c r="I357" s="19"/>
      <c r="J357" s="93"/>
      <c r="K357" s="93"/>
    </row>
    <row r="358" spans="1:11" ht="25.5" x14ac:dyDescent="0.2">
      <c r="A358" s="23" t="s">
        <v>158</v>
      </c>
      <c r="B358" s="30" t="s">
        <v>146</v>
      </c>
      <c r="C358" s="61">
        <f>C333</f>
        <v>1500</v>
      </c>
      <c r="D358" s="62">
        <f>D357/C357</f>
        <v>25</v>
      </c>
      <c r="E358" s="32">
        <f>C358*D358</f>
        <v>37500</v>
      </c>
      <c r="F358" s="147"/>
      <c r="G358" s="19"/>
      <c r="H358" s="19"/>
      <c r="I358" s="19"/>
      <c r="J358" s="93"/>
      <c r="K358" s="93"/>
    </row>
    <row r="359" spans="1:11" x14ac:dyDescent="0.2">
      <c r="A359" s="455" t="s">
        <v>166</v>
      </c>
      <c r="B359" s="456"/>
      <c r="C359" s="456"/>
      <c r="D359" s="457"/>
      <c r="E359" s="66">
        <f>E358</f>
        <v>37500</v>
      </c>
      <c r="F359" s="147"/>
      <c r="G359" s="19"/>
      <c r="H359" s="19"/>
      <c r="I359" s="19"/>
      <c r="J359" s="93"/>
      <c r="K359" s="93"/>
    </row>
    <row r="360" spans="1:11" x14ac:dyDescent="0.2">
      <c r="A360" s="22"/>
      <c r="B360" s="19"/>
      <c r="C360" s="19"/>
      <c r="D360" s="20"/>
      <c r="E360" s="20"/>
      <c r="F360" s="147"/>
      <c r="G360" s="19"/>
      <c r="H360" s="19"/>
      <c r="I360" s="19"/>
      <c r="J360" s="93"/>
      <c r="K360" s="93"/>
    </row>
    <row r="361" spans="1:11" ht="13.5" thickBot="1" x14ac:dyDescent="0.25">
      <c r="A361" s="41" t="s">
        <v>167</v>
      </c>
      <c r="B361" s="19"/>
      <c r="C361" s="19"/>
      <c r="D361" s="20"/>
      <c r="E361" s="20"/>
      <c r="F361" s="147"/>
      <c r="G361" s="19"/>
      <c r="H361" s="19"/>
      <c r="I361" s="19"/>
      <c r="J361" s="93"/>
      <c r="K361" s="93"/>
    </row>
    <row r="362" spans="1:11" ht="36.75" customHeight="1" thickBot="1" x14ac:dyDescent="0.25">
      <c r="A362" s="252" t="s">
        <v>251</v>
      </c>
      <c r="B362" s="253" t="s">
        <v>252</v>
      </c>
      <c r="C362" s="253" t="s">
        <v>253</v>
      </c>
      <c r="D362" s="243" t="s">
        <v>268</v>
      </c>
      <c r="E362" s="243" t="s">
        <v>270</v>
      </c>
      <c r="F362" s="147"/>
      <c r="G362" s="19"/>
      <c r="H362" s="19"/>
      <c r="I362" s="19"/>
      <c r="J362" s="93"/>
      <c r="K362" s="93"/>
    </row>
    <row r="363" spans="1:11" ht="38.25" x14ac:dyDescent="0.2">
      <c r="A363" s="23" t="s">
        <v>159</v>
      </c>
      <c r="B363" s="30" t="s">
        <v>3</v>
      </c>
      <c r="C363" s="67">
        <v>0.05</v>
      </c>
      <c r="D363" s="32">
        <f>C332*C363</f>
        <v>42500</v>
      </c>
      <c r="E363" s="34">
        <f>D363/60</f>
        <v>708.33333333333337</v>
      </c>
      <c r="F363" s="147"/>
      <c r="G363" s="19"/>
      <c r="H363" s="19"/>
      <c r="I363" s="19"/>
      <c r="J363" s="93"/>
      <c r="K363" s="93"/>
    </row>
    <row r="364" spans="1:11" x14ac:dyDescent="0.2">
      <c r="A364" s="22"/>
      <c r="B364" s="19"/>
      <c r="C364" s="19"/>
      <c r="D364" s="20"/>
      <c r="E364" s="20"/>
      <c r="F364" s="147"/>
      <c r="G364" s="19"/>
      <c r="H364" s="19"/>
      <c r="I364" s="19"/>
      <c r="J364" s="93"/>
      <c r="K364" s="93"/>
    </row>
    <row r="365" spans="1:11" ht="13.5" thickBot="1" x14ac:dyDescent="0.25">
      <c r="A365" s="22"/>
      <c r="B365" s="19"/>
      <c r="C365" s="19"/>
      <c r="D365" s="20"/>
      <c r="E365" s="20"/>
      <c r="F365" s="147"/>
      <c r="G365" s="19"/>
      <c r="H365" s="19"/>
      <c r="I365" s="19"/>
      <c r="J365" s="93"/>
      <c r="K365" s="93"/>
    </row>
    <row r="366" spans="1:11" ht="13.5" thickBot="1" x14ac:dyDescent="0.25">
      <c r="A366" s="125" t="s">
        <v>128</v>
      </c>
      <c r="B366" s="168" t="str">
        <f>A329</f>
        <v>6 - C -  Caminhão caçamba Capacidade mínima de 12m³</v>
      </c>
      <c r="C366" s="168"/>
      <c r="D366" s="168"/>
      <c r="E366" s="169"/>
      <c r="F366" s="147"/>
      <c r="G366" s="19"/>
      <c r="H366" s="19"/>
      <c r="I366" s="19"/>
      <c r="J366" s="93"/>
      <c r="K366" s="93"/>
    </row>
    <row r="367" spans="1:11" x14ac:dyDescent="0.2">
      <c r="A367" s="503" t="s">
        <v>136</v>
      </c>
      <c r="B367" s="504"/>
      <c r="C367" s="505"/>
      <c r="D367" s="167" t="s">
        <v>169</v>
      </c>
      <c r="E367" s="19"/>
      <c r="F367" s="147"/>
      <c r="G367" s="19"/>
      <c r="H367" s="19"/>
      <c r="I367" s="19"/>
      <c r="J367" s="93"/>
      <c r="K367" s="93"/>
    </row>
    <row r="368" spans="1:11" x14ac:dyDescent="0.2">
      <c r="A368" s="506" t="str">
        <f>A335</f>
        <v>1. Depreciação</v>
      </c>
      <c r="B368" s="507"/>
      <c r="C368" s="508"/>
      <c r="D368" s="151">
        <f>E338</f>
        <v>3541.6666666666665</v>
      </c>
      <c r="E368" s="19"/>
      <c r="F368" s="147"/>
      <c r="G368" s="19"/>
      <c r="H368" s="19"/>
      <c r="I368" s="19"/>
      <c r="J368" s="93"/>
      <c r="K368" s="93"/>
    </row>
    <row r="369" spans="1:11" x14ac:dyDescent="0.2">
      <c r="A369" s="506" t="str">
        <f>A341</f>
        <v>2.  Remuneração do Capital  Investido</v>
      </c>
      <c r="B369" s="507"/>
      <c r="C369" s="508"/>
      <c r="D369" s="151">
        <f>E344</f>
        <v>1700</v>
      </c>
      <c r="E369" s="19"/>
      <c r="F369" s="147"/>
      <c r="G369" s="19"/>
      <c r="H369" s="19"/>
      <c r="I369" s="19"/>
      <c r="J369" s="93"/>
      <c r="K369" s="93"/>
    </row>
    <row r="370" spans="1:11" x14ac:dyDescent="0.2">
      <c r="A370" s="506" t="str">
        <f>A347</f>
        <v>3. Impostos e Seguros</v>
      </c>
      <c r="B370" s="507"/>
      <c r="C370" s="508"/>
      <c r="D370" s="151">
        <f>E352</f>
        <v>2041.6666666666665</v>
      </c>
      <c r="E370" s="19"/>
      <c r="F370" s="147"/>
      <c r="G370" s="19"/>
      <c r="H370" s="19"/>
      <c r="I370" s="19"/>
      <c r="J370" s="93"/>
      <c r="K370" s="93"/>
    </row>
    <row r="371" spans="1:11" x14ac:dyDescent="0.2">
      <c r="A371" s="506" t="str">
        <f>A355</f>
        <v>4. Consumos</v>
      </c>
      <c r="B371" s="507"/>
      <c r="C371" s="508"/>
      <c r="D371" s="151">
        <f>E359</f>
        <v>37500</v>
      </c>
      <c r="E371" s="19"/>
      <c r="F371" s="147"/>
      <c r="G371" s="19"/>
      <c r="H371" s="19"/>
      <c r="I371" s="19"/>
      <c r="J371" s="93"/>
      <c r="K371" s="93"/>
    </row>
    <row r="372" spans="1:11" x14ac:dyDescent="0.2">
      <c r="A372" s="506" t="str">
        <f>A361</f>
        <v>5. Manutenção</v>
      </c>
      <c r="B372" s="507"/>
      <c r="C372" s="508"/>
      <c r="D372" s="151">
        <f>E363</f>
        <v>708.33333333333337</v>
      </c>
      <c r="E372" s="19"/>
      <c r="F372" s="147"/>
      <c r="G372" s="19"/>
      <c r="H372" s="19"/>
      <c r="I372" s="19"/>
      <c r="J372" s="93"/>
      <c r="K372" s="93"/>
    </row>
    <row r="373" spans="1:11" ht="15" x14ac:dyDescent="0.2">
      <c r="A373" s="509" t="s">
        <v>170</v>
      </c>
      <c r="B373" s="510"/>
      <c r="C373" s="511"/>
      <c r="D373" s="152">
        <f>SUM(D368:D372)</f>
        <v>45491.666666666664</v>
      </c>
      <c r="E373" s="19"/>
      <c r="F373" s="147"/>
      <c r="G373" s="19"/>
      <c r="H373" s="19"/>
      <c r="I373" s="19"/>
      <c r="J373" s="93"/>
      <c r="K373" s="93"/>
    </row>
    <row r="374" spans="1:11" x14ac:dyDescent="0.2">
      <c r="A374" s="22"/>
      <c r="B374" s="19"/>
      <c r="C374" s="19"/>
      <c r="D374" s="19"/>
      <c r="E374" s="19"/>
      <c r="F374" s="147"/>
      <c r="G374" s="19"/>
      <c r="H374" s="19"/>
      <c r="I374" s="19"/>
      <c r="J374" s="93"/>
      <c r="K374" s="93"/>
    </row>
    <row r="375" spans="1:11" ht="13.5" thickBot="1" x14ac:dyDescent="0.25">
      <c r="A375" s="153"/>
      <c r="B375" s="154"/>
      <c r="C375" s="154"/>
      <c r="D375" s="154"/>
      <c r="E375" s="154"/>
      <c r="F375" s="148"/>
      <c r="G375" s="19"/>
      <c r="H375" s="19"/>
      <c r="I375" s="19"/>
      <c r="J375" s="93"/>
      <c r="K375" s="93"/>
    </row>
    <row r="376" spans="1:11" x14ac:dyDescent="0.2">
      <c r="A376" s="19"/>
      <c r="B376" s="19"/>
      <c r="C376" s="19"/>
      <c r="D376" s="19"/>
      <c r="E376" s="19"/>
      <c r="F376" s="19"/>
      <c r="G376" s="19"/>
      <c r="H376" s="19"/>
      <c r="I376" s="19"/>
      <c r="J376" s="93"/>
      <c r="K376" s="93"/>
    </row>
    <row r="377" spans="1:11" x14ac:dyDescent="0.2">
      <c r="A377" s="19"/>
      <c r="B377" s="19"/>
      <c r="C377" s="19"/>
      <c r="D377" s="19"/>
      <c r="E377" s="19"/>
      <c r="F377" s="19"/>
      <c r="G377" s="19"/>
      <c r="H377" s="19"/>
      <c r="I377" s="19"/>
      <c r="J377" s="93"/>
      <c r="K377" s="93"/>
    </row>
    <row r="378" spans="1:11" x14ac:dyDescent="0.2">
      <c r="A378" s="19"/>
      <c r="B378" s="19"/>
      <c r="C378" s="19"/>
      <c r="D378" s="19"/>
      <c r="E378" s="19"/>
      <c r="F378" s="19"/>
      <c r="G378" s="19"/>
      <c r="H378" s="19"/>
      <c r="I378" s="19"/>
      <c r="J378" s="93"/>
      <c r="K378" s="93"/>
    </row>
    <row r="379" spans="1:11" ht="15" x14ac:dyDescent="0.2">
      <c r="A379" s="18" t="s">
        <v>304</v>
      </c>
      <c r="B379" s="19"/>
      <c r="C379" s="19"/>
      <c r="D379" s="20"/>
      <c r="E379" s="20"/>
      <c r="F379" s="147"/>
      <c r="G379" s="19"/>
      <c r="H379" s="19"/>
      <c r="I379" s="19"/>
      <c r="J379" s="93"/>
      <c r="K379" s="93"/>
    </row>
    <row r="380" spans="1:11" ht="13.5" thickBot="1" x14ac:dyDescent="0.25">
      <c r="A380" s="22"/>
      <c r="B380" s="19"/>
      <c r="C380" s="19"/>
      <c r="D380" s="20"/>
      <c r="E380" s="20"/>
      <c r="F380" s="147"/>
      <c r="G380" s="19"/>
      <c r="H380" s="19"/>
      <c r="I380" s="19"/>
      <c r="J380" s="93"/>
      <c r="K380" s="93"/>
    </row>
    <row r="381" spans="1:11" ht="30" customHeight="1" thickBot="1" x14ac:dyDescent="0.25">
      <c r="A381" s="252" t="s">
        <v>251</v>
      </c>
      <c r="B381" s="253" t="s">
        <v>252</v>
      </c>
      <c r="C381" s="253" t="s">
        <v>253</v>
      </c>
      <c r="D381" s="243" t="s">
        <v>268</v>
      </c>
      <c r="E381" s="243" t="s">
        <v>269</v>
      </c>
      <c r="F381" s="147"/>
      <c r="G381" s="19"/>
      <c r="H381" s="19"/>
      <c r="I381" s="19"/>
      <c r="J381" s="93"/>
      <c r="K381" s="93"/>
    </row>
    <row r="382" spans="1:11" ht="47.25" customHeight="1" x14ac:dyDescent="0.2">
      <c r="A382" s="228" t="s">
        <v>271</v>
      </c>
      <c r="B382" s="166" t="s">
        <v>151</v>
      </c>
      <c r="C382" s="31">
        <v>0.5</v>
      </c>
      <c r="D382" s="32">
        <v>53.8</v>
      </c>
      <c r="E382" s="32">
        <f>C382*D382</f>
        <v>26.9</v>
      </c>
      <c r="F382" s="147"/>
      <c r="G382" s="19"/>
      <c r="H382" s="19"/>
      <c r="I382" s="19"/>
      <c r="J382" s="93"/>
      <c r="K382" s="93"/>
    </row>
    <row r="383" spans="1:11" ht="27" customHeight="1" x14ac:dyDescent="0.2">
      <c r="A383" s="228" t="s">
        <v>272</v>
      </c>
      <c r="B383" s="166" t="s">
        <v>151</v>
      </c>
      <c r="C383" s="31">
        <v>0.66666666666666663</v>
      </c>
      <c r="D383" s="32">
        <v>15.8</v>
      </c>
      <c r="E383" s="32">
        <f t="shared" ref="E383" si="18">C383*D383</f>
        <v>10.533333333333333</v>
      </c>
      <c r="F383" s="147"/>
      <c r="G383" s="19"/>
      <c r="H383" s="19"/>
      <c r="I383" s="19"/>
      <c r="J383" s="93"/>
      <c r="K383" s="93"/>
    </row>
    <row r="384" spans="1:11" ht="14.25" customHeight="1" x14ac:dyDescent="0.2">
      <c r="A384" s="455" t="s">
        <v>194</v>
      </c>
      <c r="B384" s="456"/>
      <c r="C384" s="456"/>
      <c r="D384" s="457"/>
      <c r="E384" s="34">
        <f>SUM(E382:E383)</f>
        <v>37.43333333333333</v>
      </c>
      <c r="F384" s="147"/>
      <c r="G384" s="19"/>
      <c r="H384" s="19"/>
      <c r="I384" s="19"/>
      <c r="J384" s="93"/>
      <c r="K384" s="93"/>
    </row>
    <row r="385" spans="1:11" x14ac:dyDescent="0.2">
      <c r="A385" s="22"/>
      <c r="B385" s="19"/>
      <c r="C385" s="19"/>
      <c r="D385" s="19"/>
      <c r="E385" s="19"/>
      <c r="F385" s="147"/>
      <c r="G385" s="19"/>
      <c r="H385" s="19"/>
      <c r="I385" s="19"/>
      <c r="J385" s="93"/>
      <c r="K385" s="93"/>
    </row>
    <row r="386" spans="1:11" x14ac:dyDescent="0.2">
      <c r="A386" s="22"/>
      <c r="B386" s="19"/>
      <c r="C386" s="19"/>
      <c r="D386" s="19"/>
      <c r="E386" s="19"/>
      <c r="F386" s="147"/>
      <c r="G386" s="19"/>
      <c r="H386" s="19"/>
      <c r="I386" s="19"/>
      <c r="J386" s="93"/>
      <c r="K386" s="93"/>
    </row>
    <row r="387" spans="1:11" ht="13.5" thickBot="1" x14ac:dyDescent="0.25">
      <c r="A387" s="153"/>
      <c r="B387" s="154"/>
      <c r="C387" s="154"/>
      <c r="D387" s="154"/>
      <c r="E387" s="154"/>
      <c r="F387" s="148"/>
      <c r="G387" s="19"/>
      <c r="H387" s="19"/>
      <c r="I387" s="19"/>
      <c r="J387" s="93"/>
      <c r="K387" s="93"/>
    </row>
    <row r="388" spans="1:11" x14ac:dyDescent="0.2">
      <c r="A388" s="19"/>
      <c r="B388" s="19"/>
      <c r="C388" s="19"/>
      <c r="D388" s="19"/>
      <c r="E388" s="19"/>
      <c r="F388" s="19"/>
      <c r="G388" s="19"/>
      <c r="H388" s="19"/>
      <c r="I388" s="19"/>
      <c r="J388" s="93"/>
      <c r="K388" s="93"/>
    </row>
    <row r="389" spans="1:11" x14ac:dyDescent="0.2">
      <c r="A389" s="19"/>
      <c r="B389" s="19"/>
      <c r="C389" s="19"/>
      <c r="D389" s="19"/>
      <c r="E389" s="19"/>
      <c r="F389" s="19"/>
      <c r="G389" s="19"/>
      <c r="H389" s="19"/>
      <c r="I389" s="19"/>
      <c r="J389" s="93"/>
      <c r="K389" s="93"/>
    </row>
  </sheetData>
  <mergeCells count="245">
    <mergeCell ref="E349:E350"/>
    <mergeCell ref="A359:D359"/>
    <mergeCell ref="A352:D352"/>
    <mergeCell ref="A342:D342"/>
    <mergeCell ref="A336:C336"/>
    <mergeCell ref="A333:B333"/>
    <mergeCell ref="A332:B332"/>
    <mergeCell ref="A331:B331"/>
    <mergeCell ref="C349:C350"/>
    <mergeCell ref="D349:D350"/>
    <mergeCell ref="A367:C367"/>
    <mergeCell ref="A368:C368"/>
    <mergeCell ref="A369:C369"/>
    <mergeCell ref="A370:C370"/>
    <mergeCell ref="A371:C371"/>
    <mergeCell ref="A372:C372"/>
    <mergeCell ref="A373:C373"/>
    <mergeCell ref="A384:D384"/>
    <mergeCell ref="I150:K150"/>
    <mergeCell ref="I151:K151"/>
    <mergeCell ref="I152:K152"/>
    <mergeCell ref="I153:K153"/>
    <mergeCell ref="I154:K154"/>
    <mergeCell ref="B172:H172"/>
    <mergeCell ref="A173:H173"/>
    <mergeCell ref="D179:H179"/>
    <mergeCell ref="D178:H178"/>
    <mergeCell ref="A165:H165"/>
    <mergeCell ref="B167:G167"/>
    <mergeCell ref="A168:I168"/>
    <mergeCell ref="B169:H169"/>
    <mergeCell ref="B170:H170"/>
    <mergeCell ref="B171:H171"/>
    <mergeCell ref="A163:B163"/>
    <mergeCell ref="C163:D163"/>
    <mergeCell ref="E163:F163"/>
    <mergeCell ref="A164:B164"/>
    <mergeCell ref="C164:D164"/>
    <mergeCell ref="E164:F164"/>
    <mergeCell ref="A161:B161"/>
    <mergeCell ref="C161:D161"/>
    <mergeCell ref="E161:F161"/>
    <mergeCell ref="A162:B162"/>
    <mergeCell ref="C162:D162"/>
    <mergeCell ref="E162:F162"/>
    <mergeCell ref="A159:B159"/>
    <mergeCell ref="C159:D159"/>
    <mergeCell ref="E159:F159"/>
    <mergeCell ref="A160:B160"/>
    <mergeCell ref="C160:D160"/>
    <mergeCell ref="E160:F160"/>
    <mergeCell ref="A155:H155"/>
    <mergeCell ref="B157:G157"/>
    <mergeCell ref="A158:B158"/>
    <mergeCell ref="C158:D158"/>
    <mergeCell ref="E158:F158"/>
    <mergeCell ref="B152:H152"/>
    <mergeCell ref="B153:H153"/>
    <mergeCell ref="A154:H154"/>
    <mergeCell ref="B148:H148"/>
    <mergeCell ref="B149:H149"/>
    <mergeCell ref="B150:H150"/>
    <mergeCell ref="B151:H151"/>
    <mergeCell ref="B142:H142"/>
    <mergeCell ref="B143:H143"/>
    <mergeCell ref="B144:H144"/>
    <mergeCell ref="B145:H145"/>
    <mergeCell ref="B146:H146"/>
    <mergeCell ref="B147:H147"/>
    <mergeCell ref="B132:G132"/>
    <mergeCell ref="B134:G134"/>
    <mergeCell ref="B136:G136"/>
    <mergeCell ref="B138:G138"/>
    <mergeCell ref="A141:H141"/>
    <mergeCell ref="A140:K140"/>
    <mergeCell ref="B126:G126"/>
    <mergeCell ref="B127:G127"/>
    <mergeCell ref="B128:G128"/>
    <mergeCell ref="A129:G129"/>
    <mergeCell ref="B130:I130"/>
    <mergeCell ref="B131:G131"/>
    <mergeCell ref="A120:I120"/>
    <mergeCell ref="A121:I121"/>
    <mergeCell ref="B122:G122"/>
    <mergeCell ref="B123:G123"/>
    <mergeCell ref="B124:G124"/>
    <mergeCell ref="B125:G125"/>
    <mergeCell ref="B113:G113"/>
    <mergeCell ref="B114:G114"/>
    <mergeCell ref="B115:G115"/>
    <mergeCell ref="B117:G117"/>
    <mergeCell ref="A119:G119"/>
    <mergeCell ref="B118:G118"/>
    <mergeCell ref="B108:G108"/>
    <mergeCell ref="B109:G109"/>
    <mergeCell ref="A110:G110"/>
    <mergeCell ref="A111:I111"/>
    <mergeCell ref="A112:I112"/>
    <mergeCell ref="B116:G116"/>
    <mergeCell ref="B102:H102"/>
    <mergeCell ref="A103:H103"/>
    <mergeCell ref="A104:I104"/>
    <mergeCell ref="B106:G106"/>
    <mergeCell ref="B107:G107"/>
    <mergeCell ref="B96:G96"/>
    <mergeCell ref="A97:G97"/>
    <mergeCell ref="A98:I98"/>
    <mergeCell ref="A100:H100"/>
    <mergeCell ref="B101:H101"/>
    <mergeCell ref="A99:K99"/>
    <mergeCell ref="A105:K105"/>
    <mergeCell ref="B90:G90"/>
    <mergeCell ref="B91:G91"/>
    <mergeCell ref="B92:G92"/>
    <mergeCell ref="A93:G93"/>
    <mergeCell ref="A94:I94"/>
    <mergeCell ref="A95:G95"/>
    <mergeCell ref="A78:I78"/>
    <mergeCell ref="A86:G86"/>
    <mergeCell ref="B87:G87"/>
    <mergeCell ref="B88:G88"/>
    <mergeCell ref="B89:G89"/>
    <mergeCell ref="A85:K85"/>
    <mergeCell ref="A79:K79"/>
    <mergeCell ref="B80:G80"/>
    <mergeCell ref="B81:G81"/>
    <mergeCell ref="B82:G82"/>
    <mergeCell ref="B83:G83"/>
    <mergeCell ref="A84:G84"/>
    <mergeCell ref="B71:G71"/>
    <mergeCell ref="B72:G72"/>
    <mergeCell ref="B73:G73"/>
    <mergeCell ref="B74:G74"/>
    <mergeCell ref="B76:G76"/>
    <mergeCell ref="A77:G77"/>
    <mergeCell ref="B65:H65"/>
    <mergeCell ref="A66:H66"/>
    <mergeCell ref="A67:I67"/>
    <mergeCell ref="B69:G69"/>
    <mergeCell ref="B70:G70"/>
    <mergeCell ref="A68:K68"/>
    <mergeCell ref="B75:G75"/>
    <mergeCell ref="A59:H59"/>
    <mergeCell ref="A60:I60"/>
    <mergeCell ref="A62:H62"/>
    <mergeCell ref="B63:H63"/>
    <mergeCell ref="B64:H64"/>
    <mergeCell ref="B52:G52"/>
    <mergeCell ref="B53:G53"/>
    <mergeCell ref="B55:G55"/>
    <mergeCell ref="B56:G56"/>
    <mergeCell ref="B57:G57"/>
    <mergeCell ref="B58:G58"/>
    <mergeCell ref="B54:G54"/>
    <mergeCell ref="A61:K61"/>
    <mergeCell ref="B46:G46"/>
    <mergeCell ref="B47:G47"/>
    <mergeCell ref="B48:G48"/>
    <mergeCell ref="A49:G49"/>
    <mergeCell ref="A50:I50"/>
    <mergeCell ref="A51:G51"/>
    <mergeCell ref="A40:G40"/>
    <mergeCell ref="B41:G41"/>
    <mergeCell ref="B42:G42"/>
    <mergeCell ref="B43:G43"/>
    <mergeCell ref="B44:G44"/>
    <mergeCell ref="B45:G45"/>
    <mergeCell ref="A35:G35"/>
    <mergeCell ref="B36:G36"/>
    <mergeCell ref="B37:G37"/>
    <mergeCell ref="A38:G38"/>
    <mergeCell ref="A39:I39"/>
    <mergeCell ref="B27:G27"/>
    <mergeCell ref="B28:G28"/>
    <mergeCell ref="B29:G29"/>
    <mergeCell ref="B30:G30"/>
    <mergeCell ref="B31:G31"/>
    <mergeCell ref="A32:H32"/>
    <mergeCell ref="A34:K34"/>
    <mergeCell ref="B21:H21"/>
    <mergeCell ref="A22:I22"/>
    <mergeCell ref="B24:G24"/>
    <mergeCell ref="B25:G25"/>
    <mergeCell ref="B26:G26"/>
    <mergeCell ref="B17:H17"/>
    <mergeCell ref="B18:H18"/>
    <mergeCell ref="B19:H19"/>
    <mergeCell ref="B8:H8"/>
    <mergeCell ref="A10:K10"/>
    <mergeCell ref="A23:K23"/>
    <mergeCell ref="B20:H20"/>
    <mergeCell ref="A1:I1"/>
    <mergeCell ref="B5:H5"/>
    <mergeCell ref="B6:H6"/>
    <mergeCell ref="B7:H7"/>
    <mergeCell ref="B16:H16"/>
    <mergeCell ref="A4:K4"/>
    <mergeCell ref="A11:C11"/>
    <mergeCell ref="D11:E11"/>
    <mergeCell ref="A12:C12"/>
    <mergeCell ref="D12:E12"/>
    <mergeCell ref="I16:K16"/>
    <mergeCell ref="A2:K2"/>
    <mergeCell ref="A15:K15"/>
    <mergeCell ref="F11:K11"/>
    <mergeCell ref="F12:K12"/>
    <mergeCell ref="A13:C13"/>
    <mergeCell ref="D13:E13"/>
    <mergeCell ref="F13:K13"/>
    <mergeCell ref="A322:C322"/>
    <mergeCell ref="A268:F268"/>
    <mergeCell ref="A199:D199"/>
    <mergeCell ref="A213:D213"/>
    <mergeCell ref="A281:B281"/>
    <mergeCell ref="A282:B282"/>
    <mergeCell ref="A283:B283"/>
    <mergeCell ref="A286:C286"/>
    <mergeCell ref="A292:D292"/>
    <mergeCell ref="C299:C300"/>
    <mergeCell ref="D299:D300"/>
    <mergeCell ref="E299:E300"/>
    <mergeCell ref="D180:H180"/>
    <mergeCell ref="A323:C323"/>
    <mergeCell ref="A324:C324"/>
    <mergeCell ref="A225:D225"/>
    <mergeCell ref="A233:B233"/>
    <mergeCell ref="A234:B234"/>
    <mergeCell ref="A235:B235"/>
    <mergeCell ref="A238:C238"/>
    <mergeCell ref="A244:D244"/>
    <mergeCell ref="A252:D252"/>
    <mergeCell ref="A259:D259"/>
    <mergeCell ref="A269:C269"/>
    <mergeCell ref="A270:C270"/>
    <mergeCell ref="A271:C271"/>
    <mergeCell ref="A272:C272"/>
    <mergeCell ref="A273:C273"/>
    <mergeCell ref="A274:C274"/>
    <mergeCell ref="A275:C275"/>
    <mergeCell ref="A302:D302"/>
    <mergeCell ref="A309:D309"/>
    <mergeCell ref="A318:C318"/>
    <mergeCell ref="A319:C319"/>
    <mergeCell ref="A320:C320"/>
    <mergeCell ref="A321:C3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orientation="portrait" r:id="rId1"/>
  <rowBreaks count="3" manualBreakCount="3">
    <brk id="97" max="10" man="1"/>
    <brk id="266" max="10" man="1"/>
    <brk id="354" max="10" man="1"/>
  </rowBreaks>
  <ignoredErrors>
    <ignoredError sqref="I71" 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C9BEA-CDE4-45BB-8370-AD8E744D6A4D}">
  <sheetPr>
    <pageSetUpPr fitToPage="1"/>
  </sheetPr>
  <dimension ref="A4:L365"/>
  <sheetViews>
    <sheetView view="pageBreakPreview" topLeftCell="A343" zoomScaleNormal="100" zoomScaleSheetLayoutView="100" workbookViewId="0">
      <selection sqref="A1:L365"/>
    </sheetView>
  </sheetViews>
  <sheetFormatPr defaultRowHeight="12.75" x14ac:dyDescent="0.2"/>
  <cols>
    <col min="1" max="1" width="13.7109375" customWidth="1"/>
    <col min="2" max="2" width="18.140625" customWidth="1"/>
    <col min="3" max="3" width="12.28515625" bestFit="1" customWidth="1"/>
    <col min="4" max="4" width="15.5703125" bestFit="1" customWidth="1"/>
    <col min="5" max="5" width="11" bestFit="1" customWidth="1"/>
    <col min="6" max="6" width="6.42578125" bestFit="1" customWidth="1"/>
    <col min="7" max="7" width="8.7109375" customWidth="1"/>
    <col min="8" max="8" width="11.7109375" bestFit="1" customWidth="1"/>
    <col min="9" max="9" width="18.28515625" customWidth="1"/>
    <col min="10" max="12" width="14.7109375" bestFit="1" customWidth="1"/>
  </cols>
  <sheetData>
    <row r="4" spans="1:12" ht="15.75" x14ac:dyDescent="0.2">
      <c r="A4" s="495" t="s">
        <v>419</v>
      </c>
      <c r="B4" s="496"/>
      <c r="C4" s="496"/>
      <c r="D4" s="496"/>
      <c r="E4" s="496"/>
      <c r="F4" s="496"/>
      <c r="G4" s="496"/>
      <c r="H4" s="496"/>
      <c r="I4" s="496"/>
      <c r="J4" s="496"/>
      <c r="K4" s="497"/>
    </row>
    <row r="5" spans="1:12" x14ac:dyDescent="0.2">
      <c r="A5" s="4"/>
      <c r="B5" s="4"/>
      <c r="C5" s="4"/>
      <c r="D5" s="4"/>
      <c r="E5" s="4"/>
      <c r="F5" s="4"/>
      <c r="G5" s="4"/>
      <c r="H5" s="4"/>
      <c r="I5" s="4"/>
      <c r="J5" s="1"/>
      <c r="K5" s="1"/>
    </row>
    <row r="6" spans="1:12" x14ac:dyDescent="0.2">
      <c r="A6" s="376" t="s">
        <v>266</v>
      </c>
      <c r="B6" s="377"/>
      <c r="C6" s="377"/>
      <c r="D6" s="377"/>
      <c r="E6" s="377"/>
      <c r="F6" s="377"/>
      <c r="G6" s="377"/>
      <c r="H6" s="377"/>
      <c r="I6" s="377"/>
      <c r="J6" s="377"/>
      <c r="K6" s="434"/>
    </row>
    <row r="7" spans="1:12" x14ac:dyDescent="0.2">
      <c r="A7" s="57" t="s">
        <v>10</v>
      </c>
      <c r="B7" s="494" t="s">
        <v>52</v>
      </c>
      <c r="C7" s="494"/>
      <c r="D7" s="494"/>
      <c r="E7" s="494"/>
      <c r="F7" s="494"/>
      <c r="G7" s="494"/>
      <c r="H7" s="494"/>
      <c r="I7" s="78"/>
      <c r="J7" s="1"/>
      <c r="K7" s="1"/>
    </row>
    <row r="8" spans="1:12" x14ac:dyDescent="0.2">
      <c r="A8" s="30" t="s">
        <v>11</v>
      </c>
      <c r="B8" s="343" t="s">
        <v>53</v>
      </c>
      <c r="C8" s="343"/>
      <c r="D8" s="343"/>
      <c r="E8" s="343"/>
      <c r="F8" s="343"/>
      <c r="G8" s="343"/>
      <c r="H8" s="343"/>
      <c r="I8" s="30" t="s">
        <v>227</v>
      </c>
      <c r="J8" s="1"/>
      <c r="K8" s="1"/>
    </row>
    <row r="9" spans="1:12" x14ac:dyDescent="0.2">
      <c r="A9" s="30" t="s">
        <v>12</v>
      </c>
      <c r="B9" s="343" t="s">
        <v>67</v>
      </c>
      <c r="C9" s="343"/>
      <c r="D9" s="343"/>
      <c r="E9" s="343"/>
      <c r="F9" s="343"/>
      <c r="G9" s="343"/>
      <c r="H9" s="343"/>
      <c r="I9" s="30">
        <v>2024</v>
      </c>
      <c r="J9" s="1"/>
      <c r="K9" s="1"/>
    </row>
    <row r="10" spans="1:12" x14ac:dyDescent="0.2">
      <c r="A10" s="30" t="s">
        <v>13</v>
      </c>
      <c r="B10" s="343" t="s">
        <v>54</v>
      </c>
      <c r="C10" s="343"/>
      <c r="D10" s="343"/>
      <c r="E10" s="343"/>
      <c r="F10" s="343"/>
      <c r="G10" s="343"/>
      <c r="H10" s="343"/>
      <c r="I10" s="30">
        <v>12</v>
      </c>
      <c r="J10" s="1"/>
      <c r="K10" s="1"/>
    </row>
    <row r="11" spans="1:12" x14ac:dyDescent="0.2">
      <c r="A11" s="77"/>
      <c r="B11" s="165"/>
      <c r="C11" s="165"/>
      <c r="D11" s="165"/>
      <c r="E11" s="165"/>
      <c r="F11" s="165"/>
      <c r="G11" s="165"/>
      <c r="H11" s="165"/>
      <c r="I11" s="77"/>
      <c r="J11" s="1"/>
      <c r="K11" s="1"/>
    </row>
    <row r="12" spans="1:12" x14ac:dyDescent="0.2">
      <c r="A12" s="519" t="s">
        <v>234</v>
      </c>
      <c r="B12" s="520"/>
      <c r="C12" s="520"/>
      <c r="D12" s="520"/>
      <c r="E12" s="520"/>
      <c r="F12" s="520"/>
      <c r="G12" s="520"/>
      <c r="H12" s="520"/>
      <c r="I12" s="520"/>
      <c r="J12" s="520"/>
      <c r="K12" s="520"/>
      <c r="L12" s="520"/>
    </row>
    <row r="13" spans="1:12" x14ac:dyDescent="0.2">
      <c r="A13" s="30">
        <v>1</v>
      </c>
      <c r="B13" s="343" t="s">
        <v>9</v>
      </c>
      <c r="C13" s="343"/>
      <c r="D13" s="343"/>
      <c r="E13" s="343"/>
      <c r="F13" s="343"/>
      <c r="G13" s="343"/>
      <c r="H13" s="343"/>
      <c r="I13" s="344" t="s">
        <v>426</v>
      </c>
      <c r="J13" s="344"/>
      <c r="K13" s="344"/>
      <c r="L13" s="344"/>
    </row>
    <row r="14" spans="1:12" x14ac:dyDescent="0.2">
      <c r="A14" s="30">
        <v>2</v>
      </c>
      <c r="B14" s="360" t="s">
        <v>68</v>
      </c>
      <c r="C14" s="361"/>
      <c r="D14" s="361"/>
      <c r="E14" s="361"/>
      <c r="F14" s="361"/>
      <c r="G14" s="361"/>
      <c r="H14" s="362"/>
      <c r="I14" s="30" t="s">
        <v>421</v>
      </c>
      <c r="J14" s="318" t="s">
        <v>423</v>
      </c>
      <c r="K14" s="318" t="s">
        <v>424</v>
      </c>
      <c r="L14" s="32" t="s">
        <v>425</v>
      </c>
    </row>
    <row r="15" spans="1:12" x14ac:dyDescent="0.2">
      <c r="A15" s="30">
        <v>3</v>
      </c>
      <c r="B15" s="360" t="s">
        <v>8</v>
      </c>
      <c r="C15" s="361"/>
      <c r="D15" s="361"/>
      <c r="E15" s="361"/>
      <c r="F15" s="361"/>
      <c r="G15" s="361"/>
      <c r="H15" s="362"/>
      <c r="I15" s="200">
        <v>1494.43</v>
      </c>
      <c r="J15" s="199">
        <v>1898</v>
      </c>
      <c r="K15" s="199">
        <v>2880</v>
      </c>
      <c r="L15" s="199">
        <v>1358</v>
      </c>
    </row>
    <row r="16" spans="1:12" x14ac:dyDescent="0.2">
      <c r="A16" s="30">
        <v>4</v>
      </c>
      <c r="B16" s="360" t="s">
        <v>7</v>
      </c>
      <c r="C16" s="361"/>
      <c r="D16" s="361"/>
      <c r="E16" s="361"/>
      <c r="F16" s="361"/>
      <c r="G16" s="361"/>
      <c r="H16" s="362"/>
      <c r="I16" s="30" t="s">
        <v>420</v>
      </c>
      <c r="J16" s="30" t="s">
        <v>135</v>
      </c>
      <c r="K16" s="32" t="s">
        <v>123</v>
      </c>
      <c r="L16" s="32" t="s">
        <v>56</v>
      </c>
    </row>
    <row r="17" spans="1:12" x14ac:dyDescent="0.2">
      <c r="A17" s="30">
        <v>5</v>
      </c>
      <c r="B17" s="360" t="s">
        <v>369</v>
      </c>
      <c r="C17" s="361"/>
      <c r="D17" s="361"/>
      <c r="E17" s="361"/>
      <c r="F17" s="361"/>
      <c r="G17" s="361"/>
      <c r="H17" s="362"/>
      <c r="I17" s="317" t="s">
        <v>413</v>
      </c>
      <c r="J17" s="30" t="str">
        <f>I17</f>
        <v>AM000007/2023</v>
      </c>
      <c r="K17" s="30" t="s">
        <v>370</v>
      </c>
      <c r="L17" s="30"/>
    </row>
    <row r="18" spans="1:12" x14ac:dyDescent="0.2">
      <c r="A18" s="30">
        <v>6</v>
      </c>
      <c r="B18" s="360" t="s">
        <v>6</v>
      </c>
      <c r="C18" s="361"/>
      <c r="D18" s="361"/>
      <c r="E18" s="361"/>
      <c r="F18" s="361"/>
      <c r="G18" s="361"/>
      <c r="H18" s="362"/>
      <c r="I18" s="32" t="s">
        <v>422</v>
      </c>
      <c r="J18" s="32" t="s">
        <v>422</v>
      </c>
      <c r="K18" s="73" t="s">
        <v>371</v>
      </c>
      <c r="L18" s="30" t="s">
        <v>436</v>
      </c>
    </row>
    <row r="20" spans="1:12" x14ac:dyDescent="0.2">
      <c r="A20" s="358" t="s">
        <v>30</v>
      </c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59"/>
    </row>
    <row r="21" spans="1:12" ht="38.25" x14ac:dyDescent="0.2">
      <c r="A21" s="79">
        <v>1</v>
      </c>
      <c r="B21" s="345" t="s">
        <v>18</v>
      </c>
      <c r="C21" s="345"/>
      <c r="D21" s="345"/>
      <c r="E21" s="345"/>
      <c r="F21" s="345"/>
      <c r="G21" s="345"/>
      <c r="H21" s="79" t="s">
        <v>3</v>
      </c>
      <c r="I21" s="80" t="s">
        <v>428</v>
      </c>
      <c r="J21" s="80" t="s">
        <v>298</v>
      </c>
      <c r="K21" s="80" t="s">
        <v>299</v>
      </c>
      <c r="L21" s="80" t="s">
        <v>427</v>
      </c>
    </row>
    <row r="22" spans="1:12" x14ac:dyDescent="0.2">
      <c r="A22" s="7" t="s">
        <v>10</v>
      </c>
      <c r="B22" s="498" t="s">
        <v>51</v>
      </c>
      <c r="C22" s="498"/>
      <c r="D22" s="498"/>
      <c r="E22" s="498"/>
      <c r="F22" s="498"/>
      <c r="G22" s="498"/>
      <c r="H22" s="8"/>
      <c r="I22" s="319">
        <f>I15</f>
        <v>1494.43</v>
      </c>
      <c r="J22" s="319">
        <f>J15</f>
        <v>1898</v>
      </c>
      <c r="K22" s="319">
        <f>K15</f>
        <v>2880</v>
      </c>
      <c r="L22" s="319">
        <f>L15</f>
        <v>1358</v>
      </c>
    </row>
    <row r="23" spans="1:12" x14ac:dyDescent="0.2">
      <c r="A23" s="7" t="s">
        <v>11</v>
      </c>
      <c r="B23" s="498" t="s">
        <v>69</v>
      </c>
      <c r="C23" s="498"/>
      <c r="D23" s="498"/>
      <c r="E23" s="498"/>
      <c r="F23" s="498"/>
      <c r="G23" s="498"/>
      <c r="H23" s="9"/>
      <c r="I23" s="319">
        <v>0</v>
      </c>
      <c r="J23" s="319">
        <v>0</v>
      </c>
      <c r="K23" s="319">
        <v>0</v>
      </c>
      <c r="L23" s="319">
        <v>0</v>
      </c>
    </row>
    <row r="24" spans="1:12" x14ac:dyDescent="0.2">
      <c r="A24" s="7" t="s">
        <v>12</v>
      </c>
      <c r="B24" s="498" t="s">
        <v>70</v>
      </c>
      <c r="C24" s="498"/>
      <c r="D24" s="498"/>
      <c r="E24" s="498"/>
      <c r="F24" s="498"/>
      <c r="G24" s="498"/>
      <c r="H24" s="10" t="s">
        <v>368</v>
      </c>
      <c r="I24" s="320" t="s">
        <v>0</v>
      </c>
      <c r="J24" s="319">
        <f>J22*0.2</f>
        <v>379.6</v>
      </c>
      <c r="K24" s="319">
        <f>K22*0.2</f>
        <v>576</v>
      </c>
      <c r="L24" s="319">
        <f>L22*0.2</f>
        <v>271.60000000000002</v>
      </c>
    </row>
    <row r="25" spans="1:12" x14ac:dyDescent="0.2">
      <c r="A25" s="7" t="s">
        <v>13</v>
      </c>
      <c r="B25" s="498" t="s">
        <v>2</v>
      </c>
      <c r="C25" s="498"/>
      <c r="D25" s="498"/>
      <c r="E25" s="498"/>
      <c r="F25" s="498"/>
      <c r="G25" s="498"/>
      <c r="H25" s="10"/>
      <c r="I25" s="319">
        <v>0</v>
      </c>
      <c r="J25" s="319">
        <v>0</v>
      </c>
      <c r="K25" s="319">
        <v>0</v>
      </c>
      <c r="L25" s="319">
        <v>0</v>
      </c>
    </row>
    <row r="26" spans="1:12" x14ac:dyDescent="0.2">
      <c r="A26" s="7" t="s">
        <v>14</v>
      </c>
      <c r="B26" s="498" t="s">
        <v>71</v>
      </c>
      <c r="C26" s="498"/>
      <c r="D26" s="498"/>
      <c r="E26" s="498"/>
      <c r="F26" s="498"/>
      <c r="G26" s="498"/>
      <c r="H26" s="11"/>
      <c r="I26" s="319">
        <v>0</v>
      </c>
      <c r="J26" s="319">
        <v>0</v>
      </c>
      <c r="K26" s="319">
        <v>0</v>
      </c>
      <c r="L26" s="319">
        <v>0</v>
      </c>
    </row>
    <row r="27" spans="1:12" x14ac:dyDescent="0.2">
      <c r="A27" s="7" t="s">
        <v>15</v>
      </c>
      <c r="B27" s="498" t="s">
        <v>72</v>
      </c>
      <c r="C27" s="498"/>
      <c r="D27" s="498"/>
      <c r="E27" s="498"/>
      <c r="F27" s="498"/>
      <c r="G27" s="498"/>
      <c r="H27" s="11"/>
      <c r="I27" s="319">
        <v>0</v>
      </c>
      <c r="J27" s="319">
        <v>0</v>
      </c>
      <c r="K27" s="319">
        <v>0</v>
      </c>
      <c r="L27" s="319">
        <v>0</v>
      </c>
    </row>
    <row r="28" spans="1:12" x14ac:dyDescent="0.2">
      <c r="A28" s="7" t="s">
        <v>16</v>
      </c>
      <c r="B28" s="498" t="s">
        <v>4</v>
      </c>
      <c r="C28" s="498"/>
      <c r="D28" s="498"/>
      <c r="E28" s="498"/>
      <c r="F28" s="498"/>
      <c r="G28" s="498"/>
      <c r="H28" s="10"/>
      <c r="I28" s="319">
        <v>0</v>
      </c>
      <c r="J28" s="319">
        <v>0</v>
      </c>
      <c r="K28" s="319">
        <v>0</v>
      </c>
      <c r="L28" s="319">
        <v>0</v>
      </c>
    </row>
    <row r="29" spans="1:12" x14ac:dyDescent="0.2">
      <c r="A29" s="378" t="s">
        <v>99</v>
      </c>
      <c r="B29" s="378"/>
      <c r="C29" s="378"/>
      <c r="D29" s="378"/>
      <c r="E29" s="378"/>
      <c r="F29" s="378"/>
      <c r="G29" s="378"/>
      <c r="H29" s="378"/>
      <c r="I29" s="156">
        <f>TRUNC(SUM(I22:I28),2)</f>
        <v>1494.43</v>
      </c>
      <c r="J29" s="156">
        <f>TRUNC(SUM(J22:J28),2)</f>
        <v>2277.6</v>
      </c>
      <c r="K29" s="156">
        <f>TRUNC(SUM(K22:K28),2)</f>
        <v>3456</v>
      </c>
      <c r="L29" s="156">
        <f>TRUNC(SUM(L22:L28),2)</f>
        <v>1629.6</v>
      </c>
    </row>
    <row r="31" spans="1:12" x14ac:dyDescent="0.2">
      <c r="A31" s="358" t="s">
        <v>73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</row>
    <row r="32" spans="1:12" ht="38.25" x14ac:dyDescent="0.2">
      <c r="A32" s="345" t="s">
        <v>86</v>
      </c>
      <c r="B32" s="345"/>
      <c r="C32" s="345"/>
      <c r="D32" s="345"/>
      <c r="E32" s="345"/>
      <c r="F32" s="345"/>
      <c r="G32" s="345"/>
      <c r="H32" s="79" t="s">
        <v>3</v>
      </c>
      <c r="I32" s="81" t="str">
        <f>I21</f>
        <v>VALOR (R$) MENSAL   AUXILIAR ADMINISTRATIVO</v>
      </c>
      <c r="J32" s="81" t="str">
        <f>J21</f>
        <v xml:space="preserve">VALOR (R$) MENSAL OPERADOR </v>
      </c>
      <c r="K32" s="80" t="str">
        <f>K21</f>
        <v>VALOR (R$) MENSAL  MOTORISTA</v>
      </c>
      <c r="L32" s="80" t="str">
        <f>L21</f>
        <v>VALOR (R$) MENSAL  SERVENTE</v>
      </c>
    </row>
    <row r="33" spans="1:12" x14ac:dyDescent="0.2">
      <c r="A33" s="79" t="s">
        <v>10</v>
      </c>
      <c r="B33" s="343" t="s">
        <v>228</v>
      </c>
      <c r="C33" s="343"/>
      <c r="D33" s="343"/>
      <c r="E33" s="343"/>
      <c r="F33" s="343"/>
      <c r="G33" s="343"/>
      <c r="H33" s="87">
        <v>8.3299999999999999E-2</v>
      </c>
      <c r="I33" s="83">
        <f>$I$29*H33</f>
        <v>124.486019</v>
      </c>
      <c r="J33" s="83">
        <f>$J$29*H33</f>
        <v>189.72407999999999</v>
      </c>
      <c r="K33" s="83">
        <f>$K$29*H33</f>
        <v>287.88479999999998</v>
      </c>
      <c r="L33" s="83">
        <f>$L$29*H33</f>
        <v>135.74567999999999</v>
      </c>
    </row>
    <row r="34" spans="1:12" x14ac:dyDescent="0.2">
      <c r="A34" s="79" t="s">
        <v>11</v>
      </c>
      <c r="B34" s="343" t="s">
        <v>229</v>
      </c>
      <c r="C34" s="343"/>
      <c r="D34" s="343"/>
      <c r="E34" s="343"/>
      <c r="F34" s="343"/>
      <c r="G34" s="343"/>
      <c r="H34" s="84">
        <v>2.7699999999999999E-2</v>
      </c>
      <c r="I34" s="83">
        <f>H34*I29</f>
        <v>41.395710999999999</v>
      </c>
      <c r="J34" s="83">
        <f>$J$29*H34</f>
        <v>63.089519999999993</v>
      </c>
      <c r="K34" s="83">
        <f>$K$29*H34</f>
        <v>95.731200000000001</v>
      </c>
      <c r="L34" s="83">
        <f>$L$29*H34</f>
        <v>45.139919999999996</v>
      </c>
    </row>
    <row r="35" spans="1:12" x14ac:dyDescent="0.2">
      <c r="A35" s="345" t="s">
        <v>75</v>
      </c>
      <c r="B35" s="345"/>
      <c r="C35" s="345"/>
      <c r="D35" s="345"/>
      <c r="E35" s="345"/>
      <c r="F35" s="345"/>
      <c r="G35" s="345"/>
      <c r="H35" s="85">
        <f>TRUNC(SUM(H33:H34),4)</f>
        <v>0.111</v>
      </c>
      <c r="I35" s="86">
        <f>TRUNC(SUM(I33:I34),2)</f>
        <v>165.88</v>
      </c>
      <c r="J35" s="86">
        <f>TRUNC(SUM(J33:J34),2)</f>
        <v>252.81</v>
      </c>
      <c r="K35" s="86">
        <f>TRUNC(SUM(K33:K34),2)</f>
        <v>383.61</v>
      </c>
      <c r="L35" s="86">
        <f>TRUNC(SUM(L33:L34),2)</f>
        <v>180.88</v>
      </c>
    </row>
    <row r="36" spans="1:12" x14ac:dyDescent="0.2">
      <c r="A36" s="349"/>
      <c r="B36" s="350"/>
      <c r="C36" s="350"/>
      <c r="D36" s="350"/>
      <c r="E36" s="350"/>
      <c r="F36" s="350"/>
      <c r="G36" s="350"/>
      <c r="H36" s="350"/>
      <c r="I36" s="350"/>
      <c r="J36" s="20"/>
      <c r="K36" s="20"/>
      <c r="L36" s="20"/>
    </row>
    <row r="37" spans="1:12" ht="38.25" x14ac:dyDescent="0.2">
      <c r="A37" s="345" t="s">
        <v>87</v>
      </c>
      <c r="B37" s="345"/>
      <c r="C37" s="345"/>
      <c r="D37" s="345"/>
      <c r="E37" s="345"/>
      <c r="F37" s="345"/>
      <c r="G37" s="345"/>
      <c r="H37" s="79" t="s">
        <v>3</v>
      </c>
      <c r="I37" s="81" t="str">
        <f>I32</f>
        <v>VALOR (R$) MENSAL   AUXILIAR ADMINISTRATIVO</v>
      </c>
      <c r="J37" s="81" t="str">
        <f>J32</f>
        <v xml:space="preserve">VALOR (R$) MENSAL OPERADOR </v>
      </c>
      <c r="K37" s="80" t="str">
        <f>K32</f>
        <v>VALOR (R$) MENSAL  MOTORISTA</v>
      </c>
      <c r="L37" s="80" t="str">
        <f>L32</f>
        <v>VALOR (R$) MENSAL  SERVENTE</v>
      </c>
    </row>
    <row r="38" spans="1:12" x14ac:dyDescent="0.2">
      <c r="A38" s="79" t="s">
        <v>10</v>
      </c>
      <c r="B38" s="343" t="s">
        <v>78</v>
      </c>
      <c r="C38" s="343"/>
      <c r="D38" s="343"/>
      <c r="E38" s="343"/>
      <c r="F38" s="343"/>
      <c r="G38" s="343"/>
      <c r="H38" s="82">
        <v>0.2</v>
      </c>
      <c r="I38" s="83">
        <f>H38*$I$29</f>
        <v>298.88600000000002</v>
      </c>
      <c r="J38" s="83">
        <f>H38*$J$29</f>
        <v>455.52</v>
      </c>
      <c r="K38" s="83">
        <f>H38*$K$29</f>
        <v>691.2</v>
      </c>
      <c r="L38" s="83">
        <f>H38*$L$29</f>
        <v>325.92</v>
      </c>
    </row>
    <row r="39" spans="1:12" x14ac:dyDescent="0.2">
      <c r="A39" s="79" t="s">
        <v>11</v>
      </c>
      <c r="B39" s="343" t="s">
        <v>79</v>
      </c>
      <c r="C39" s="343"/>
      <c r="D39" s="343"/>
      <c r="E39" s="343"/>
      <c r="F39" s="343"/>
      <c r="G39" s="343"/>
      <c r="H39" s="82">
        <v>2.5000000000000001E-2</v>
      </c>
      <c r="I39" s="83">
        <f t="shared" ref="I39:I46" si="0">H39*$I$29</f>
        <v>37.360750000000003</v>
      </c>
      <c r="J39" s="83">
        <f t="shared" ref="J39:J46" si="1">H39*$J$29</f>
        <v>56.94</v>
      </c>
      <c r="K39" s="83">
        <f t="shared" ref="K39:K46" si="2">H39*$K$29</f>
        <v>86.4</v>
      </c>
      <c r="L39" s="83">
        <f t="shared" ref="L39:L46" si="3">H39*$L$29</f>
        <v>40.74</v>
      </c>
    </row>
    <row r="40" spans="1:12" x14ac:dyDescent="0.2">
      <c r="A40" s="79" t="s">
        <v>12</v>
      </c>
      <c r="B40" s="343" t="s">
        <v>80</v>
      </c>
      <c r="C40" s="343"/>
      <c r="D40" s="343"/>
      <c r="E40" s="343"/>
      <c r="F40" s="343"/>
      <c r="G40" s="343"/>
      <c r="H40" s="87">
        <v>0.03</v>
      </c>
      <c r="I40" s="83">
        <f t="shared" si="0"/>
        <v>44.832900000000002</v>
      </c>
      <c r="J40" s="83">
        <f t="shared" si="1"/>
        <v>68.327999999999989</v>
      </c>
      <c r="K40" s="83">
        <f t="shared" si="2"/>
        <v>103.67999999999999</v>
      </c>
      <c r="L40" s="83">
        <f t="shared" si="3"/>
        <v>48.887999999999998</v>
      </c>
    </row>
    <row r="41" spans="1:12" x14ac:dyDescent="0.2">
      <c r="A41" s="79" t="s">
        <v>13</v>
      </c>
      <c r="B41" s="343" t="s">
        <v>77</v>
      </c>
      <c r="C41" s="343"/>
      <c r="D41" s="343"/>
      <c r="E41" s="343"/>
      <c r="F41" s="343"/>
      <c r="G41" s="343"/>
      <c r="H41" s="82">
        <v>1.4999999999999999E-2</v>
      </c>
      <c r="I41" s="83">
        <f t="shared" si="0"/>
        <v>22.416450000000001</v>
      </c>
      <c r="J41" s="83">
        <f t="shared" si="1"/>
        <v>34.163999999999994</v>
      </c>
      <c r="K41" s="83">
        <f t="shared" si="2"/>
        <v>51.839999999999996</v>
      </c>
      <c r="L41" s="83">
        <f t="shared" si="3"/>
        <v>24.443999999999999</v>
      </c>
    </row>
    <row r="42" spans="1:12" x14ac:dyDescent="0.2">
      <c r="A42" s="79" t="s">
        <v>14</v>
      </c>
      <c r="B42" s="343" t="s">
        <v>81</v>
      </c>
      <c r="C42" s="343"/>
      <c r="D42" s="343"/>
      <c r="E42" s="343"/>
      <c r="F42" s="343"/>
      <c r="G42" s="343"/>
      <c r="H42" s="82">
        <v>0.01</v>
      </c>
      <c r="I42" s="83">
        <f t="shared" si="0"/>
        <v>14.9443</v>
      </c>
      <c r="J42" s="83">
        <f t="shared" si="1"/>
        <v>22.776</v>
      </c>
      <c r="K42" s="83">
        <f t="shared" si="2"/>
        <v>34.56</v>
      </c>
      <c r="L42" s="83">
        <f t="shared" si="3"/>
        <v>16.295999999999999</v>
      </c>
    </row>
    <row r="43" spans="1:12" x14ac:dyDescent="0.2">
      <c r="A43" s="79" t="s">
        <v>15</v>
      </c>
      <c r="B43" s="343" t="s">
        <v>82</v>
      </c>
      <c r="C43" s="343"/>
      <c r="D43" s="343"/>
      <c r="E43" s="343"/>
      <c r="F43" s="343"/>
      <c r="G43" s="343"/>
      <c r="H43" s="82">
        <v>6.0000000000000001E-3</v>
      </c>
      <c r="I43" s="83">
        <f t="shared" si="0"/>
        <v>8.9665800000000004</v>
      </c>
      <c r="J43" s="83">
        <f t="shared" si="1"/>
        <v>13.6656</v>
      </c>
      <c r="K43" s="83">
        <f t="shared" si="2"/>
        <v>20.736000000000001</v>
      </c>
      <c r="L43" s="83">
        <f t="shared" si="3"/>
        <v>9.7775999999999996</v>
      </c>
    </row>
    <row r="44" spans="1:12" x14ac:dyDescent="0.2">
      <c r="A44" s="79" t="s">
        <v>16</v>
      </c>
      <c r="B44" s="343" t="s">
        <v>83</v>
      </c>
      <c r="C44" s="343"/>
      <c r="D44" s="343"/>
      <c r="E44" s="343"/>
      <c r="F44" s="343"/>
      <c r="G44" s="343"/>
      <c r="H44" s="82">
        <v>2E-3</v>
      </c>
      <c r="I44" s="83">
        <f t="shared" si="0"/>
        <v>2.9888600000000003</v>
      </c>
      <c r="J44" s="83">
        <f t="shared" si="1"/>
        <v>4.5552000000000001</v>
      </c>
      <c r="K44" s="83">
        <f t="shared" si="2"/>
        <v>6.9119999999999999</v>
      </c>
      <c r="L44" s="83">
        <f t="shared" si="3"/>
        <v>3.2591999999999999</v>
      </c>
    </row>
    <row r="45" spans="1:12" x14ac:dyDescent="0.2">
      <c r="A45" s="79" t="s">
        <v>17</v>
      </c>
      <c r="B45" s="343" t="s">
        <v>84</v>
      </c>
      <c r="C45" s="343"/>
      <c r="D45" s="343"/>
      <c r="E45" s="343"/>
      <c r="F45" s="343"/>
      <c r="G45" s="343"/>
      <c r="H45" s="82">
        <v>0.08</v>
      </c>
      <c r="I45" s="83">
        <f t="shared" si="0"/>
        <v>119.5544</v>
      </c>
      <c r="J45" s="83">
        <f t="shared" si="1"/>
        <v>182.208</v>
      </c>
      <c r="K45" s="83">
        <f t="shared" si="2"/>
        <v>276.48</v>
      </c>
      <c r="L45" s="83">
        <f t="shared" si="3"/>
        <v>130.36799999999999</v>
      </c>
    </row>
    <row r="46" spans="1:12" x14ac:dyDescent="0.2">
      <c r="A46" s="345" t="s">
        <v>85</v>
      </c>
      <c r="B46" s="345"/>
      <c r="C46" s="345"/>
      <c r="D46" s="345"/>
      <c r="E46" s="345"/>
      <c r="F46" s="345"/>
      <c r="G46" s="345"/>
      <c r="H46" s="85">
        <f>SUM(H38:H45)</f>
        <v>0.36800000000000005</v>
      </c>
      <c r="I46" s="86">
        <f t="shared" si="0"/>
        <v>549.95024000000012</v>
      </c>
      <c r="J46" s="86">
        <f t="shared" si="1"/>
        <v>838.15680000000009</v>
      </c>
      <c r="K46" s="86">
        <f t="shared" si="2"/>
        <v>1271.8080000000002</v>
      </c>
      <c r="L46" s="86">
        <f t="shared" si="3"/>
        <v>599.69280000000003</v>
      </c>
    </row>
    <row r="47" spans="1:12" x14ac:dyDescent="0.2">
      <c r="A47" s="352"/>
      <c r="B47" s="352"/>
      <c r="C47" s="352"/>
      <c r="D47" s="352"/>
      <c r="E47" s="352"/>
      <c r="F47" s="352"/>
      <c r="G47" s="352"/>
      <c r="H47" s="352"/>
      <c r="I47" s="353"/>
      <c r="J47" s="20"/>
      <c r="K47" s="20"/>
      <c r="L47" s="20"/>
    </row>
    <row r="48" spans="1:12" ht="38.25" x14ac:dyDescent="0.2">
      <c r="A48" s="345" t="s">
        <v>88</v>
      </c>
      <c r="B48" s="345"/>
      <c r="C48" s="345"/>
      <c r="D48" s="345"/>
      <c r="E48" s="345"/>
      <c r="F48" s="345"/>
      <c r="G48" s="345"/>
      <c r="H48" s="85"/>
      <c r="I48" s="81" t="str">
        <f>I37</f>
        <v>VALOR (R$) MENSAL   AUXILIAR ADMINISTRATIVO</v>
      </c>
      <c r="J48" s="81" t="str">
        <f>J37</f>
        <v xml:space="preserve">VALOR (R$) MENSAL OPERADOR </v>
      </c>
      <c r="K48" s="80" t="str">
        <f>K37</f>
        <v>VALOR (R$) MENSAL  MOTORISTA</v>
      </c>
      <c r="L48" s="80" t="str">
        <f>L37</f>
        <v>VALOR (R$) MENSAL  SERVENTE</v>
      </c>
    </row>
    <row r="49" spans="1:12" x14ac:dyDescent="0.2">
      <c r="A49" s="79" t="s">
        <v>10</v>
      </c>
      <c r="B49" s="351" t="s">
        <v>89</v>
      </c>
      <c r="C49" s="351"/>
      <c r="D49" s="351"/>
      <c r="E49" s="351"/>
      <c r="F49" s="351"/>
      <c r="G49" s="351"/>
      <c r="H49" s="30" t="s">
        <v>0</v>
      </c>
      <c r="I49" s="88">
        <v>197.6</v>
      </c>
      <c r="J49" s="88">
        <v>197.6</v>
      </c>
      <c r="K49" s="88">
        <v>197.6</v>
      </c>
      <c r="L49" s="88">
        <v>197.6</v>
      </c>
    </row>
    <row r="50" spans="1:12" x14ac:dyDescent="0.2">
      <c r="A50" s="79" t="s">
        <v>11</v>
      </c>
      <c r="B50" s="351" t="s">
        <v>240</v>
      </c>
      <c r="C50" s="351"/>
      <c r="D50" s="351"/>
      <c r="E50" s="351"/>
      <c r="F50" s="351"/>
      <c r="G50" s="351"/>
      <c r="H50" s="158" t="s">
        <v>0</v>
      </c>
      <c r="I50" s="88">
        <v>468</v>
      </c>
      <c r="J50" s="88">
        <v>468</v>
      </c>
      <c r="K50" s="88">
        <v>468</v>
      </c>
      <c r="L50" s="88">
        <v>468</v>
      </c>
    </row>
    <row r="51" spans="1:12" x14ac:dyDescent="0.2">
      <c r="A51" s="79" t="s">
        <v>12</v>
      </c>
      <c r="B51" s="360" t="s">
        <v>241</v>
      </c>
      <c r="C51" s="361"/>
      <c r="D51" s="361"/>
      <c r="E51" s="361"/>
      <c r="F51" s="361"/>
      <c r="G51" s="362"/>
      <c r="H51" s="158" t="s">
        <v>0</v>
      </c>
      <c r="I51" s="88">
        <v>125</v>
      </c>
      <c r="J51" s="88">
        <v>125</v>
      </c>
      <c r="K51" s="88">
        <v>0</v>
      </c>
      <c r="L51" s="88">
        <v>0</v>
      </c>
    </row>
    <row r="52" spans="1:12" x14ac:dyDescent="0.2">
      <c r="A52" s="79" t="s">
        <v>13</v>
      </c>
      <c r="B52" s="351" t="s">
        <v>91</v>
      </c>
      <c r="C52" s="351"/>
      <c r="D52" s="351"/>
      <c r="E52" s="351"/>
      <c r="F52" s="351"/>
      <c r="G52" s="351"/>
      <c r="H52" s="158" t="s">
        <v>0</v>
      </c>
      <c r="I52" s="88">
        <v>10</v>
      </c>
      <c r="J52" s="88">
        <v>10</v>
      </c>
      <c r="K52" s="88">
        <v>10</v>
      </c>
      <c r="L52" s="88">
        <v>10</v>
      </c>
    </row>
    <row r="53" spans="1:12" x14ac:dyDescent="0.2">
      <c r="A53" s="79" t="s">
        <v>14</v>
      </c>
      <c r="B53" s="351" t="s">
        <v>120</v>
      </c>
      <c r="C53" s="351"/>
      <c r="D53" s="351"/>
      <c r="E53" s="351"/>
      <c r="F53" s="351"/>
      <c r="G53" s="351"/>
      <c r="H53" s="158" t="s">
        <v>0</v>
      </c>
      <c r="I53" s="88">
        <v>0</v>
      </c>
      <c r="J53" s="88">
        <v>0</v>
      </c>
      <c r="K53" s="88">
        <v>0</v>
      </c>
      <c r="L53" s="88">
        <v>0</v>
      </c>
    </row>
    <row r="54" spans="1:12" x14ac:dyDescent="0.2">
      <c r="A54" s="79" t="s">
        <v>15</v>
      </c>
      <c r="B54" s="351" t="s">
        <v>121</v>
      </c>
      <c r="C54" s="351"/>
      <c r="D54" s="351"/>
      <c r="E54" s="351"/>
      <c r="F54" s="351"/>
      <c r="G54" s="351"/>
      <c r="H54" s="158" t="s">
        <v>0</v>
      </c>
      <c r="I54" s="88">
        <v>10</v>
      </c>
      <c r="J54" s="88">
        <v>10</v>
      </c>
      <c r="K54" s="88">
        <v>10</v>
      </c>
      <c r="L54" s="88">
        <v>10</v>
      </c>
    </row>
    <row r="55" spans="1:12" x14ac:dyDescent="0.2">
      <c r="A55" s="79" t="s">
        <v>16</v>
      </c>
      <c r="B55" s="351" t="s">
        <v>242</v>
      </c>
      <c r="C55" s="351"/>
      <c r="D55" s="351"/>
      <c r="E55" s="351"/>
      <c r="F55" s="351"/>
      <c r="G55" s="351"/>
      <c r="H55" s="158" t="s">
        <v>0</v>
      </c>
      <c r="I55" s="88">
        <v>0</v>
      </c>
      <c r="J55" s="88">
        <v>0</v>
      </c>
      <c r="K55" s="88">
        <v>0</v>
      </c>
      <c r="L55" s="88">
        <v>0</v>
      </c>
    </row>
    <row r="56" spans="1:12" x14ac:dyDescent="0.2">
      <c r="A56" s="378" t="s">
        <v>92</v>
      </c>
      <c r="B56" s="378"/>
      <c r="C56" s="378"/>
      <c r="D56" s="378"/>
      <c r="E56" s="378"/>
      <c r="F56" s="378"/>
      <c r="G56" s="378"/>
      <c r="H56" s="378"/>
      <c r="I56" s="86">
        <v>810.6</v>
      </c>
      <c r="J56" s="86">
        <f>TRUNC(SUM(J49:J55),2)</f>
        <v>810.6</v>
      </c>
      <c r="K56" s="86">
        <f>TRUNC(SUM(K49:K55),2)</f>
        <v>685.6</v>
      </c>
      <c r="L56" s="86">
        <f>TRUNC(SUM(L49:L55),2)</f>
        <v>685.6</v>
      </c>
    </row>
    <row r="58" spans="1:12" x14ac:dyDescent="0.2">
      <c r="A58" s="354" t="s">
        <v>93</v>
      </c>
      <c r="B58" s="355"/>
      <c r="C58" s="355"/>
      <c r="D58" s="355"/>
      <c r="E58" s="355"/>
      <c r="F58" s="355"/>
      <c r="G58" s="355"/>
      <c r="H58" s="355"/>
      <c r="I58" s="355"/>
      <c r="J58" s="355"/>
      <c r="K58" s="355"/>
      <c r="L58" s="355"/>
    </row>
    <row r="59" spans="1:12" ht="38.25" x14ac:dyDescent="0.2">
      <c r="A59" s="345" t="s">
        <v>97</v>
      </c>
      <c r="B59" s="345"/>
      <c r="C59" s="345"/>
      <c r="D59" s="345"/>
      <c r="E59" s="345"/>
      <c r="F59" s="345"/>
      <c r="G59" s="345"/>
      <c r="H59" s="345"/>
      <c r="I59" s="81" t="str">
        <f>I48</f>
        <v>VALOR (R$) MENSAL   AUXILIAR ADMINISTRATIVO</v>
      </c>
      <c r="J59" s="81" t="str">
        <f>J48</f>
        <v xml:space="preserve">VALOR (R$) MENSAL OPERADOR </v>
      </c>
      <c r="K59" s="80" t="str">
        <f>K48</f>
        <v>VALOR (R$) MENSAL  MOTORISTA</v>
      </c>
      <c r="L59" s="80" t="str">
        <f>L48</f>
        <v>VALOR (R$) MENSAL  SERVENTE</v>
      </c>
    </row>
    <row r="60" spans="1:12" x14ac:dyDescent="0.2">
      <c r="A60" s="79" t="s">
        <v>94</v>
      </c>
      <c r="B60" s="343" t="s">
        <v>74</v>
      </c>
      <c r="C60" s="343"/>
      <c r="D60" s="343"/>
      <c r="E60" s="343"/>
      <c r="F60" s="343"/>
      <c r="G60" s="343"/>
      <c r="H60" s="343"/>
      <c r="I60" s="74">
        <f>I35</f>
        <v>165.88</v>
      </c>
      <c r="J60" s="74">
        <f>J35</f>
        <v>252.81</v>
      </c>
      <c r="K60" s="74">
        <f>K35</f>
        <v>383.61</v>
      </c>
      <c r="L60" s="74">
        <f>L35</f>
        <v>180.88</v>
      </c>
    </row>
    <row r="61" spans="1:12" x14ac:dyDescent="0.2">
      <c r="A61" s="79" t="s">
        <v>95</v>
      </c>
      <c r="B61" s="343" t="s">
        <v>76</v>
      </c>
      <c r="C61" s="343"/>
      <c r="D61" s="343"/>
      <c r="E61" s="343"/>
      <c r="F61" s="343"/>
      <c r="G61" s="343"/>
      <c r="H61" s="343"/>
      <c r="I61" s="89">
        <f>I46</f>
        <v>549.95024000000012</v>
      </c>
      <c r="J61" s="89">
        <f>J46</f>
        <v>838.15680000000009</v>
      </c>
      <c r="K61" s="89">
        <f>K46</f>
        <v>1271.8080000000002</v>
      </c>
      <c r="L61" s="89">
        <f>L46</f>
        <v>599.69280000000003</v>
      </c>
    </row>
    <row r="62" spans="1:12" x14ac:dyDescent="0.2">
      <c r="A62" s="79" t="s">
        <v>96</v>
      </c>
      <c r="B62" s="343" t="s">
        <v>98</v>
      </c>
      <c r="C62" s="343"/>
      <c r="D62" s="343"/>
      <c r="E62" s="343"/>
      <c r="F62" s="343"/>
      <c r="G62" s="343"/>
      <c r="H62" s="343"/>
      <c r="I62" s="89">
        <f>I56</f>
        <v>810.6</v>
      </c>
      <c r="J62" s="89">
        <f>J56</f>
        <v>810.6</v>
      </c>
      <c r="K62" s="89">
        <f>K56</f>
        <v>685.6</v>
      </c>
      <c r="L62" s="89">
        <f>L56</f>
        <v>685.6</v>
      </c>
    </row>
    <row r="63" spans="1:12" x14ac:dyDescent="0.2">
      <c r="A63" s="345" t="s">
        <v>100</v>
      </c>
      <c r="B63" s="345"/>
      <c r="C63" s="345"/>
      <c r="D63" s="345"/>
      <c r="E63" s="345"/>
      <c r="F63" s="345"/>
      <c r="G63" s="345"/>
      <c r="H63" s="345"/>
      <c r="I63" s="90">
        <f>TRUNC(SUM(I60:I62),2)</f>
        <v>1526.43</v>
      </c>
      <c r="J63" s="90">
        <f>TRUNC(SUM(J60:J62),2)</f>
        <v>1901.56</v>
      </c>
      <c r="K63" s="90">
        <f>TRUNC(SUM(K60:K62),2)</f>
        <v>2341.0100000000002</v>
      </c>
      <c r="L63" s="90">
        <f>TRUNC(SUM(L60:L62),2)</f>
        <v>1466.17</v>
      </c>
    </row>
    <row r="65" spans="1:12" x14ac:dyDescent="0.2">
      <c r="A65" s="358" t="s">
        <v>101</v>
      </c>
      <c r="B65" s="359"/>
      <c r="C65" s="359"/>
      <c r="D65" s="359"/>
      <c r="E65" s="359"/>
      <c r="F65" s="359"/>
      <c r="G65" s="359"/>
      <c r="H65" s="359"/>
      <c r="I65" s="359"/>
      <c r="J65" s="359"/>
      <c r="K65" s="359"/>
      <c r="L65" s="359"/>
    </row>
    <row r="66" spans="1:12" ht="38.25" x14ac:dyDescent="0.2">
      <c r="A66" s="79">
        <v>3</v>
      </c>
      <c r="B66" s="345" t="s">
        <v>102</v>
      </c>
      <c r="C66" s="345"/>
      <c r="D66" s="345"/>
      <c r="E66" s="345"/>
      <c r="F66" s="345"/>
      <c r="G66" s="345"/>
      <c r="H66" s="79" t="s">
        <v>3</v>
      </c>
      <c r="I66" s="81" t="str">
        <f>I59</f>
        <v>VALOR (R$) MENSAL   AUXILIAR ADMINISTRATIVO</v>
      </c>
      <c r="J66" s="81" t="str">
        <f>J59</f>
        <v xml:space="preserve">VALOR (R$) MENSAL OPERADOR </v>
      </c>
      <c r="K66" s="80" t="str">
        <f>K59</f>
        <v>VALOR (R$) MENSAL  MOTORISTA</v>
      </c>
      <c r="L66" s="80" t="str">
        <f>L59</f>
        <v>VALOR (R$) MENSAL  SERVENTE</v>
      </c>
    </row>
    <row r="67" spans="1:12" x14ac:dyDescent="0.2">
      <c r="A67" s="79" t="s">
        <v>10</v>
      </c>
      <c r="B67" s="343" t="s">
        <v>104</v>
      </c>
      <c r="C67" s="343"/>
      <c r="D67" s="343"/>
      <c r="E67" s="343"/>
      <c r="F67" s="343"/>
      <c r="G67" s="343"/>
      <c r="H67" s="82">
        <v>3.5200000000000002E-2</v>
      </c>
      <c r="I67" s="83">
        <f>$I$29*H67</f>
        <v>52.603936000000004</v>
      </c>
      <c r="J67" s="83">
        <f>$J$29*H67</f>
        <v>80.171520000000001</v>
      </c>
      <c r="K67" s="83">
        <f>$K$29*H67</f>
        <v>121.6512</v>
      </c>
      <c r="L67" s="83">
        <f>$L$29*H67</f>
        <v>57.361919999999998</v>
      </c>
    </row>
    <row r="68" spans="1:12" x14ac:dyDescent="0.2">
      <c r="A68" s="79" t="s">
        <v>11</v>
      </c>
      <c r="B68" s="343" t="s">
        <v>374</v>
      </c>
      <c r="C68" s="343"/>
      <c r="D68" s="343"/>
      <c r="E68" s="343"/>
      <c r="F68" s="343"/>
      <c r="G68" s="343"/>
      <c r="H68" s="82">
        <v>8.2000000000000007E-3</v>
      </c>
      <c r="I68" s="83">
        <f t="shared" ref="I68:I73" si="4">$I$29*H68</f>
        <v>12.254326000000001</v>
      </c>
      <c r="J68" s="83">
        <f t="shared" ref="J68:J73" si="5">$J$29*H68</f>
        <v>18.67632</v>
      </c>
      <c r="K68" s="83">
        <f t="shared" ref="K68:K73" si="6">$K$29*H68</f>
        <v>28.339200000000002</v>
      </c>
      <c r="L68" s="83">
        <f t="shared" ref="L68:L73" si="7">$L$29*H68</f>
        <v>13.362720000000001</v>
      </c>
    </row>
    <row r="69" spans="1:12" x14ac:dyDescent="0.2">
      <c r="A69" s="79" t="s">
        <v>12</v>
      </c>
      <c r="B69" s="343" t="s">
        <v>375</v>
      </c>
      <c r="C69" s="343"/>
      <c r="D69" s="343"/>
      <c r="E69" s="343"/>
      <c r="F69" s="343"/>
      <c r="G69" s="343"/>
      <c r="H69" s="82">
        <v>8.3999999999999995E-3</v>
      </c>
      <c r="I69" s="83">
        <f t="shared" si="4"/>
        <v>12.553212</v>
      </c>
      <c r="J69" s="83">
        <f t="shared" si="5"/>
        <v>19.131839999999997</v>
      </c>
      <c r="K69" s="83">
        <f t="shared" si="6"/>
        <v>29.030399999999997</v>
      </c>
      <c r="L69" s="83">
        <f t="shared" si="7"/>
        <v>13.688639999999998</v>
      </c>
    </row>
    <row r="70" spans="1:12" x14ac:dyDescent="0.2">
      <c r="A70" s="79" t="s">
        <v>13</v>
      </c>
      <c r="B70" s="343" t="s">
        <v>377</v>
      </c>
      <c r="C70" s="343"/>
      <c r="D70" s="343"/>
      <c r="E70" s="343"/>
      <c r="F70" s="343"/>
      <c r="G70" s="343"/>
      <c r="H70" s="82">
        <v>4.0099999999999997E-2</v>
      </c>
      <c r="I70" s="83">
        <f t="shared" si="4"/>
        <v>59.926642999999999</v>
      </c>
      <c r="J70" s="83">
        <f t="shared" si="5"/>
        <v>91.331759999999989</v>
      </c>
      <c r="K70" s="83">
        <f t="shared" si="6"/>
        <v>138.5856</v>
      </c>
      <c r="L70" s="83">
        <f t="shared" si="7"/>
        <v>65.346959999999996</v>
      </c>
    </row>
    <row r="71" spans="1:12" x14ac:dyDescent="0.2">
      <c r="A71" s="79" t="s">
        <v>14</v>
      </c>
      <c r="B71" s="343" t="s">
        <v>378</v>
      </c>
      <c r="C71" s="343"/>
      <c r="D71" s="343"/>
      <c r="E71" s="343"/>
      <c r="F71" s="343"/>
      <c r="G71" s="343"/>
      <c r="H71" s="84">
        <v>5.1999999999999998E-3</v>
      </c>
      <c r="I71" s="83">
        <f t="shared" si="4"/>
        <v>7.7710359999999996</v>
      </c>
      <c r="J71" s="83">
        <f t="shared" si="5"/>
        <v>11.84352</v>
      </c>
      <c r="K71" s="83">
        <f t="shared" si="6"/>
        <v>17.9712</v>
      </c>
      <c r="L71" s="83">
        <f t="shared" si="7"/>
        <v>8.4739199999999997</v>
      </c>
    </row>
    <row r="72" spans="1:12" x14ac:dyDescent="0.2">
      <c r="A72" s="79" t="s">
        <v>15</v>
      </c>
      <c r="B72" s="360" t="s">
        <v>379</v>
      </c>
      <c r="C72" s="361"/>
      <c r="D72" s="361"/>
      <c r="E72" s="361"/>
      <c r="F72" s="361"/>
      <c r="G72" s="362"/>
      <c r="H72" s="84">
        <v>8.3999999999999995E-3</v>
      </c>
      <c r="I72" s="83">
        <f t="shared" si="4"/>
        <v>12.553212</v>
      </c>
      <c r="J72" s="83">
        <f t="shared" si="5"/>
        <v>19.131839999999997</v>
      </c>
      <c r="K72" s="83">
        <f t="shared" si="6"/>
        <v>29.030399999999997</v>
      </c>
      <c r="L72" s="83">
        <f t="shared" si="7"/>
        <v>13.688639999999998</v>
      </c>
    </row>
    <row r="73" spans="1:12" x14ac:dyDescent="0.2">
      <c r="A73" s="79" t="s">
        <v>16</v>
      </c>
      <c r="B73" s="343" t="s">
        <v>380</v>
      </c>
      <c r="C73" s="343"/>
      <c r="D73" s="343"/>
      <c r="E73" s="343"/>
      <c r="F73" s="343"/>
      <c r="G73" s="343"/>
      <c r="H73" s="84">
        <v>2.8E-3</v>
      </c>
      <c r="I73" s="83">
        <f t="shared" si="4"/>
        <v>4.1844039999999998</v>
      </c>
      <c r="J73" s="83">
        <f t="shared" si="5"/>
        <v>6.3772799999999998</v>
      </c>
      <c r="K73" s="83">
        <f t="shared" si="6"/>
        <v>9.6768000000000001</v>
      </c>
      <c r="L73" s="83">
        <f t="shared" si="7"/>
        <v>4.5628799999999998</v>
      </c>
    </row>
    <row r="74" spans="1:12" x14ac:dyDescent="0.2">
      <c r="A74" s="345" t="s">
        <v>105</v>
      </c>
      <c r="B74" s="345"/>
      <c r="C74" s="345"/>
      <c r="D74" s="345"/>
      <c r="E74" s="345"/>
      <c r="F74" s="345"/>
      <c r="G74" s="345"/>
      <c r="H74" s="85">
        <f>TRUNC(SUM(H67:H73),4)</f>
        <v>0.10829999999999999</v>
      </c>
      <c r="I74" s="86">
        <f>TRUNC(SUM(I67:I73),2)</f>
        <v>161.84</v>
      </c>
      <c r="J74" s="86">
        <f>TRUNC(SUM(J67:J73),2)</f>
        <v>246.66</v>
      </c>
      <c r="K74" s="86">
        <f>TRUNC(SUM(K67:K73),2)</f>
        <v>374.28</v>
      </c>
      <c r="L74" s="86">
        <f>TRUNC(SUM(L67:L73),2)</f>
        <v>176.48</v>
      </c>
    </row>
    <row r="76" spans="1:12" x14ac:dyDescent="0.2">
      <c r="A76" s="358" t="s">
        <v>381</v>
      </c>
      <c r="B76" s="359"/>
      <c r="C76" s="359"/>
      <c r="D76" s="359"/>
      <c r="E76" s="359"/>
      <c r="F76" s="359"/>
      <c r="G76" s="359"/>
      <c r="H76" s="359"/>
      <c r="I76" s="359"/>
      <c r="J76" s="359"/>
      <c r="K76" s="359"/>
      <c r="L76" s="359"/>
    </row>
    <row r="77" spans="1:12" ht="38.25" x14ac:dyDescent="0.2">
      <c r="A77" s="79">
        <v>4</v>
      </c>
      <c r="B77" s="345" t="s">
        <v>376</v>
      </c>
      <c r="C77" s="345"/>
      <c r="D77" s="345"/>
      <c r="E77" s="345"/>
      <c r="F77" s="345"/>
      <c r="G77" s="345"/>
      <c r="H77" s="79" t="s">
        <v>3</v>
      </c>
      <c r="I77" s="81" t="str">
        <f>I66</f>
        <v>VALOR (R$) MENSAL   AUXILIAR ADMINISTRATIVO</v>
      </c>
      <c r="J77" s="81" t="str">
        <f t="shared" ref="J77:L77" si="8">J66</f>
        <v xml:space="preserve">VALOR (R$) MENSAL OPERADOR </v>
      </c>
      <c r="K77" s="81" t="str">
        <f t="shared" si="8"/>
        <v>VALOR (R$) MENSAL  MOTORISTA</v>
      </c>
      <c r="L77" s="80" t="str">
        <f t="shared" si="8"/>
        <v>VALOR (R$) MENSAL  SERVENTE</v>
      </c>
    </row>
    <row r="78" spans="1:12" x14ac:dyDescent="0.2">
      <c r="A78" s="79" t="s">
        <v>10</v>
      </c>
      <c r="B78" s="343" t="s">
        <v>382</v>
      </c>
      <c r="C78" s="343"/>
      <c r="D78" s="343"/>
      <c r="E78" s="343"/>
      <c r="F78" s="343"/>
      <c r="G78" s="343"/>
      <c r="H78" s="82">
        <v>2.75E-2</v>
      </c>
      <c r="I78" s="83">
        <f>$I$29*H78</f>
        <v>41.096825000000003</v>
      </c>
      <c r="J78" s="83">
        <f>$J$29*H78</f>
        <v>62.634</v>
      </c>
      <c r="K78" s="83">
        <f>$K$29*H78</f>
        <v>95.04</v>
      </c>
      <c r="L78" s="83">
        <f>$L$29*H78</f>
        <v>44.814</v>
      </c>
    </row>
    <row r="79" spans="1:12" x14ac:dyDescent="0.2">
      <c r="A79" s="79" t="s">
        <v>11</v>
      </c>
      <c r="B79" s="343" t="s">
        <v>383</v>
      </c>
      <c r="C79" s="343"/>
      <c r="D79" s="343"/>
      <c r="E79" s="343"/>
      <c r="F79" s="343"/>
      <c r="G79" s="343"/>
      <c r="H79" s="82">
        <v>9.3299999999999994E-2</v>
      </c>
      <c r="I79" s="83">
        <f t="shared" ref="I79:I80" si="9">$I$29*H79</f>
        <v>139.430319</v>
      </c>
      <c r="J79" s="83">
        <f t="shared" ref="J79:J80" si="10">$J$29*H79</f>
        <v>212.50007999999997</v>
      </c>
      <c r="K79" s="83">
        <f t="shared" ref="K79:K80" si="11">$K$29*H79</f>
        <v>322.44479999999999</v>
      </c>
      <c r="L79" s="83">
        <f t="shared" ref="L79:L80" si="12">$L$29*H79</f>
        <v>152.04167999999999</v>
      </c>
    </row>
    <row r="80" spans="1:12" x14ac:dyDescent="0.2">
      <c r="A80" s="79" t="s">
        <v>12</v>
      </c>
      <c r="B80" s="343" t="s">
        <v>103</v>
      </c>
      <c r="C80" s="343"/>
      <c r="D80" s="343"/>
      <c r="E80" s="343"/>
      <c r="F80" s="343"/>
      <c r="G80" s="343"/>
      <c r="H80" s="82">
        <v>1.4E-3</v>
      </c>
      <c r="I80" s="83">
        <f t="shared" si="9"/>
        <v>2.0922019999999999</v>
      </c>
      <c r="J80" s="83">
        <f t="shared" si="10"/>
        <v>3.1886399999999999</v>
      </c>
      <c r="K80" s="83">
        <f t="shared" si="11"/>
        <v>4.8384</v>
      </c>
      <c r="L80" s="83">
        <f t="shared" si="12"/>
        <v>2.2814399999999999</v>
      </c>
    </row>
    <row r="81" spans="1:12" x14ac:dyDescent="0.2">
      <c r="A81" s="345" t="s">
        <v>105</v>
      </c>
      <c r="B81" s="345"/>
      <c r="C81" s="345"/>
      <c r="D81" s="345"/>
      <c r="E81" s="345"/>
      <c r="F81" s="345"/>
      <c r="G81" s="345"/>
      <c r="H81" s="85">
        <f>TRUNC(SUM(H78:H80),4)</f>
        <v>0.1222</v>
      </c>
      <c r="I81" s="86">
        <f>TRUNC(SUM(I78:I80),2)</f>
        <v>182.61</v>
      </c>
      <c r="J81" s="86">
        <f>TRUNC(SUM(J78:J80),2)</f>
        <v>278.32</v>
      </c>
      <c r="K81" s="86">
        <f>TRUNC(SUM(K78:K80),2)</f>
        <v>422.32</v>
      </c>
      <c r="L81" s="86">
        <f>TRUNC(SUM(L78:L80),2)</f>
        <v>199.13</v>
      </c>
    </row>
    <row r="83" spans="1:12" x14ac:dyDescent="0.2">
      <c r="A83" s="358" t="s">
        <v>106</v>
      </c>
      <c r="B83" s="359"/>
      <c r="C83" s="359"/>
      <c r="D83" s="359"/>
      <c r="E83" s="359"/>
      <c r="F83" s="359"/>
      <c r="G83" s="359"/>
      <c r="H83" s="359"/>
      <c r="I83" s="359"/>
      <c r="J83" s="359"/>
      <c r="K83" s="359"/>
      <c r="L83" s="359"/>
    </row>
    <row r="84" spans="1:12" ht="38.25" x14ac:dyDescent="0.2">
      <c r="A84" s="345" t="s">
        <v>107</v>
      </c>
      <c r="B84" s="345"/>
      <c r="C84" s="345"/>
      <c r="D84" s="345"/>
      <c r="E84" s="345"/>
      <c r="F84" s="345"/>
      <c r="G84" s="345"/>
      <c r="H84" s="79" t="s">
        <v>3</v>
      </c>
      <c r="I84" s="81" t="str">
        <f>I77</f>
        <v>VALOR (R$) MENSAL   AUXILIAR ADMINISTRATIVO</v>
      </c>
      <c r="J84" s="81" t="str">
        <f t="shared" ref="J84:K84" si="13">J77</f>
        <v xml:space="preserve">VALOR (R$) MENSAL OPERADOR </v>
      </c>
      <c r="K84" s="81" t="str">
        <f t="shared" si="13"/>
        <v>VALOR (R$) MENSAL  MOTORISTA</v>
      </c>
      <c r="L84" s="80" t="str">
        <f t="shared" ref="L84" si="14">L77</f>
        <v>VALOR (R$) MENSAL  SERVENTE</v>
      </c>
    </row>
    <row r="85" spans="1:12" x14ac:dyDescent="0.2">
      <c r="A85" s="79" t="s">
        <v>10</v>
      </c>
      <c r="B85" s="343" t="s">
        <v>230</v>
      </c>
      <c r="C85" s="343"/>
      <c r="D85" s="343"/>
      <c r="E85" s="343"/>
      <c r="F85" s="343"/>
      <c r="G85" s="343"/>
      <c r="H85" s="82">
        <v>8.2500000000000004E-2</v>
      </c>
      <c r="I85" s="83">
        <f>$I$29*H85</f>
        <v>123.29047500000001</v>
      </c>
      <c r="J85" s="83">
        <f>$J$29*H85</f>
        <v>187.90200000000002</v>
      </c>
      <c r="K85" s="185">
        <f>$K$29*H85</f>
        <v>285.12</v>
      </c>
      <c r="L85" s="83">
        <f>$L$29*H85</f>
        <v>134.44200000000001</v>
      </c>
    </row>
    <row r="86" spans="1:12" x14ac:dyDescent="0.2">
      <c r="A86" s="79" t="s">
        <v>11</v>
      </c>
      <c r="B86" s="343" t="s">
        <v>108</v>
      </c>
      <c r="C86" s="343"/>
      <c r="D86" s="343"/>
      <c r="E86" s="343"/>
      <c r="F86" s="343"/>
      <c r="G86" s="343"/>
      <c r="H86" s="82">
        <v>7.6E-3</v>
      </c>
      <c r="I86" s="83">
        <f t="shared" ref="I86:I90" si="15">$I$29*H86</f>
        <v>11.357668</v>
      </c>
      <c r="J86" s="83">
        <f t="shared" ref="J86:J90" si="16">$J$29*H86</f>
        <v>17.309760000000001</v>
      </c>
      <c r="K86" s="185">
        <f t="shared" ref="K86:K90" si="17">$K$29*H86</f>
        <v>26.265599999999999</v>
      </c>
      <c r="L86" s="83">
        <f t="shared" ref="L86:L90" si="18">$L$29*H86</f>
        <v>12.38496</v>
      </c>
    </row>
    <row r="87" spans="1:12" x14ac:dyDescent="0.2">
      <c r="A87" s="79" t="s">
        <v>12</v>
      </c>
      <c r="B87" s="343" t="s">
        <v>109</v>
      </c>
      <c r="C87" s="343"/>
      <c r="D87" s="343"/>
      <c r="E87" s="343"/>
      <c r="F87" s="343"/>
      <c r="G87" s="343"/>
      <c r="H87" s="82">
        <v>1E-4</v>
      </c>
      <c r="I87" s="83">
        <f t="shared" si="15"/>
        <v>0.14944300000000002</v>
      </c>
      <c r="J87" s="83">
        <f t="shared" si="16"/>
        <v>0.22775999999999999</v>
      </c>
      <c r="K87" s="185">
        <f t="shared" si="17"/>
        <v>0.34560000000000002</v>
      </c>
      <c r="L87" s="83">
        <f t="shared" si="18"/>
        <v>0.16295999999999999</v>
      </c>
    </row>
    <row r="88" spans="1:12" x14ac:dyDescent="0.2">
      <c r="A88" s="79" t="s">
        <v>13</v>
      </c>
      <c r="B88" s="343" t="s">
        <v>231</v>
      </c>
      <c r="C88" s="343"/>
      <c r="D88" s="343"/>
      <c r="E88" s="343"/>
      <c r="F88" s="343"/>
      <c r="G88" s="343"/>
      <c r="H88" s="82">
        <v>1E-4</v>
      </c>
      <c r="I88" s="83">
        <f t="shared" si="15"/>
        <v>0.14944300000000002</v>
      </c>
      <c r="J88" s="83">
        <f t="shared" si="16"/>
        <v>0.22775999999999999</v>
      </c>
      <c r="K88" s="185">
        <f t="shared" si="17"/>
        <v>0.34560000000000002</v>
      </c>
      <c r="L88" s="83">
        <f t="shared" si="18"/>
        <v>0.16295999999999999</v>
      </c>
    </row>
    <row r="89" spans="1:12" x14ac:dyDescent="0.2">
      <c r="A89" s="79" t="s">
        <v>14</v>
      </c>
      <c r="B89" s="343" t="s">
        <v>23</v>
      </c>
      <c r="C89" s="343"/>
      <c r="D89" s="343"/>
      <c r="E89" s="343"/>
      <c r="F89" s="343"/>
      <c r="G89" s="343"/>
      <c r="H89" s="82">
        <v>1E-4</v>
      </c>
      <c r="I89" s="83">
        <f t="shared" si="15"/>
        <v>0.14944300000000002</v>
      </c>
      <c r="J89" s="83">
        <f t="shared" si="16"/>
        <v>0.22775999999999999</v>
      </c>
      <c r="K89" s="185">
        <f t="shared" si="17"/>
        <v>0.34560000000000002</v>
      </c>
      <c r="L89" s="83">
        <f t="shared" si="18"/>
        <v>0.16295999999999999</v>
      </c>
    </row>
    <row r="90" spans="1:12" x14ac:dyDescent="0.2">
      <c r="A90" s="79" t="s">
        <v>15</v>
      </c>
      <c r="B90" s="343" t="s">
        <v>384</v>
      </c>
      <c r="C90" s="343"/>
      <c r="D90" s="343"/>
      <c r="E90" s="343"/>
      <c r="F90" s="343"/>
      <c r="G90" s="343"/>
      <c r="H90" s="82">
        <v>3.3E-3</v>
      </c>
      <c r="I90" s="83">
        <f t="shared" si="15"/>
        <v>4.9316190000000004</v>
      </c>
      <c r="J90" s="83">
        <f t="shared" si="16"/>
        <v>7.5160799999999997</v>
      </c>
      <c r="K90" s="185">
        <f t="shared" si="17"/>
        <v>11.4048</v>
      </c>
      <c r="L90" s="83">
        <f t="shared" si="18"/>
        <v>5.3776799999999998</v>
      </c>
    </row>
    <row r="91" spans="1:12" x14ac:dyDescent="0.2">
      <c r="A91" s="345" t="s">
        <v>20</v>
      </c>
      <c r="B91" s="345"/>
      <c r="C91" s="345"/>
      <c r="D91" s="345"/>
      <c r="E91" s="345"/>
      <c r="F91" s="345"/>
      <c r="G91" s="345"/>
      <c r="H91" s="85">
        <f>TRUNC(SUM(H85:H90),4)</f>
        <v>9.3700000000000006E-2</v>
      </c>
      <c r="I91" s="86">
        <f>TRUNC(SUM(I85:I90),2)</f>
        <v>140.02000000000001</v>
      </c>
      <c r="J91" s="86">
        <f>TRUNC(SUM(J85:J90),2)</f>
        <v>213.41</v>
      </c>
      <c r="K91" s="179">
        <f>TRUNC(SUM(K85:K90),2)</f>
        <v>323.82</v>
      </c>
      <c r="L91" s="86">
        <f>TRUNC(SUM(L85:L90),2)</f>
        <v>152.69</v>
      </c>
    </row>
    <row r="92" spans="1:12" x14ac:dyDescent="0.2">
      <c r="A92" s="363"/>
      <c r="B92" s="364"/>
      <c r="C92" s="364"/>
      <c r="D92" s="364"/>
      <c r="E92" s="364"/>
      <c r="F92" s="364"/>
      <c r="G92" s="364"/>
      <c r="H92" s="364"/>
      <c r="I92" s="364"/>
      <c r="J92" s="20"/>
      <c r="K92" s="20"/>
      <c r="L92" s="74"/>
    </row>
    <row r="93" spans="1:12" ht="38.25" x14ac:dyDescent="0.2">
      <c r="A93" s="345" t="s">
        <v>110</v>
      </c>
      <c r="B93" s="345"/>
      <c r="C93" s="345"/>
      <c r="D93" s="345"/>
      <c r="E93" s="345"/>
      <c r="F93" s="345"/>
      <c r="G93" s="345"/>
      <c r="H93" s="79" t="s">
        <v>3</v>
      </c>
      <c r="I93" s="81" t="str">
        <f>I84</f>
        <v>VALOR (R$) MENSAL   AUXILIAR ADMINISTRATIVO</v>
      </c>
      <c r="J93" s="81" t="str">
        <f>J84</f>
        <v xml:space="preserve">VALOR (R$) MENSAL OPERADOR </v>
      </c>
      <c r="K93" s="81" t="str">
        <f>K84</f>
        <v>VALOR (R$) MENSAL  MOTORISTA</v>
      </c>
      <c r="L93" s="80" t="str">
        <f>L84</f>
        <v>VALOR (R$) MENSAL  SERVENTE</v>
      </c>
    </row>
    <row r="94" spans="1:12" x14ac:dyDescent="0.2">
      <c r="A94" s="79" t="s">
        <v>10</v>
      </c>
      <c r="B94" s="343" t="s">
        <v>111</v>
      </c>
      <c r="C94" s="343"/>
      <c r="D94" s="343"/>
      <c r="E94" s="343"/>
      <c r="F94" s="343"/>
      <c r="G94" s="343"/>
      <c r="H94" s="82">
        <v>0</v>
      </c>
      <c r="I94" s="83">
        <f>$I$29*H94</f>
        <v>0</v>
      </c>
      <c r="J94" s="83">
        <f>$J$29*H94</f>
        <v>0</v>
      </c>
      <c r="K94" s="185">
        <f>$K$29*H94</f>
        <v>0</v>
      </c>
      <c r="L94" s="83">
        <f>$L$29*I94</f>
        <v>0</v>
      </c>
    </row>
    <row r="95" spans="1:12" x14ac:dyDescent="0.2">
      <c r="A95" s="345" t="s">
        <v>22</v>
      </c>
      <c r="B95" s="345"/>
      <c r="C95" s="345"/>
      <c r="D95" s="345"/>
      <c r="E95" s="345"/>
      <c r="F95" s="345"/>
      <c r="G95" s="345"/>
      <c r="H95" s="85">
        <f>TRUNC(SUM(H94),4)</f>
        <v>0</v>
      </c>
      <c r="I95" s="86">
        <f>TRUNC(SUM(I94),2)</f>
        <v>0</v>
      </c>
      <c r="J95" s="86">
        <f>TRUNC(SUM(J94),2)</f>
        <v>0</v>
      </c>
      <c r="K95" s="86">
        <f>TRUNC(SUM(K94),2)</f>
        <v>0</v>
      </c>
      <c r="L95" s="86">
        <f>TRUNC(SUM(L94),2)</f>
        <v>0</v>
      </c>
    </row>
    <row r="97" spans="1:12" x14ac:dyDescent="0.2">
      <c r="A97" s="354" t="s">
        <v>112</v>
      </c>
      <c r="B97" s="355"/>
      <c r="C97" s="355"/>
      <c r="D97" s="355"/>
      <c r="E97" s="355"/>
      <c r="F97" s="355"/>
      <c r="G97" s="355"/>
      <c r="H97" s="355"/>
      <c r="I97" s="355"/>
      <c r="J97" s="355"/>
      <c r="K97" s="355"/>
      <c r="L97" s="355"/>
    </row>
    <row r="98" spans="1:12" ht="38.25" x14ac:dyDescent="0.2">
      <c r="A98" s="345" t="s">
        <v>113</v>
      </c>
      <c r="B98" s="345"/>
      <c r="C98" s="345"/>
      <c r="D98" s="345"/>
      <c r="E98" s="345"/>
      <c r="F98" s="345"/>
      <c r="G98" s="345"/>
      <c r="H98" s="345"/>
      <c r="I98" s="81" t="str">
        <f>I93</f>
        <v>VALOR (R$) MENSAL   AUXILIAR ADMINISTRATIVO</v>
      </c>
      <c r="J98" s="81" t="str">
        <f>J93</f>
        <v xml:space="preserve">VALOR (R$) MENSAL OPERADOR </v>
      </c>
      <c r="K98" s="80" t="str">
        <f>K93</f>
        <v>VALOR (R$) MENSAL  MOTORISTA</v>
      </c>
      <c r="L98" s="80" t="str">
        <f>L93</f>
        <v>VALOR (R$) MENSAL  SERVENTE</v>
      </c>
    </row>
    <row r="99" spans="1:12" x14ac:dyDescent="0.2">
      <c r="A99" s="79" t="s">
        <v>26</v>
      </c>
      <c r="B99" s="343" t="s">
        <v>108</v>
      </c>
      <c r="C99" s="343"/>
      <c r="D99" s="343"/>
      <c r="E99" s="343"/>
      <c r="F99" s="343"/>
      <c r="G99" s="343"/>
      <c r="H99" s="343"/>
      <c r="I99" s="83">
        <f>I91</f>
        <v>140.02000000000001</v>
      </c>
      <c r="J99" s="83">
        <f>J91</f>
        <v>213.41</v>
      </c>
      <c r="K99" s="83">
        <f>K91</f>
        <v>323.82</v>
      </c>
      <c r="L99" s="83">
        <f>L91</f>
        <v>152.69</v>
      </c>
    </row>
    <row r="100" spans="1:12" x14ac:dyDescent="0.2">
      <c r="A100" s="79" t="s">
        <v>27</v>
      </c>
      <c r="B100" s="343" t="s">
        <v>114</v>
      </c>
      <c r="C100" s="343"/>
      <c r="D100" s="343"/>
      <c r="E100" s="343"/>
      <c r="F100" s="343"/>
      <c r="G100" s="343"/>
      <c r="H100" s="343"/>
      <c r="I100" s="83">
        <f>I95</f>
        <v>0</v>
      </c>
      <c r="J100" s="83">
        <f>J95</f>
        <v>0</v>
      </c>
      <c r="K100" s="83">
        <f>K95</f>
        <v>0</v>
      </c>
      <c r="L100" s="83">
        <f>L95</f>
        <v>0</v>
      </c>
    </row>
    <row r="101" spans="1:12" x14ac:dyDescent="0.2">
      <c r="A101" s="345" t="s">
        <v>115</v>
      </c>
      <c r="B101" s="345"/>
      <c r="C101" s="345"/>
      <c r="D101" s="345"/>
      <c r="E101" s="345"/>
      <c r="F101" s="345"/>
      <c r="G101" s="345"/>
      <c r="H101" s="345"/>
      <c r="I101" s="86">
        <f>TRUNC(SUM(I99:I100),2)</f>
        <v>140.02000000000001</v>
      </c>
      <c r="J101" s="86">
        <f>TRUNC(SUM(J99:J100),2)</f>
        <v>213.41</v>
      </c>
      <c r="K101" s="86">
        <f>TRUNC(SUM(K99:K100),2)</f>
        <v>323.82</v>
      </c>
      <c r="L101" s="86">
        <f>TRUNC(SUM(L99:L100),2)</f>
        <v>152.69</v>
      </c>
    </row>
    <row r="102" spans="1:12" x14ac:dyDescent="0.2">
      <c r="A102" s="356"/>
      <c r="B102" s="357"/>
      <c r="C102" s="357"/>
      <c r="D102" s="357"/>
      <c r="E102" s="357"/>
      <c r="F102" s="357"/>
      <c r="G102" s="357"/>
      <c r="H102" s="357"/>
      <c r="I102" s="357"/>
      <c r="J102" s="20"/>
      <c r="K102" s="20"/>
    </row>
    <row r="103" spans="1:12" ht="13.9" customHeight="1" x14ac:dyDescent="0.2">
      <c r="A103" s="517" t="s">
        <v>116</v>
      </c>
      <c r="B103" s="518"/>
      <c r="C103" s="518"/>
      <c r="D103" s="518"/>
      <c r="E103" s="518"/>
      <c r="F103" s="518"/>
      <c r="G103" s="518"/>
      <c r="H103" s="518"/>
      <c r="I103" s="518"/>
      <c r="J103" s="518"/>
      <c r="K103" s="518"/>
      <c r="L103" s="518"/>
    </row>
    <row r="104" spans="1:12" ht="38.25" x14ac:dyDescent="0.2">
      <c r="A104" s="79">
        <v>5</v>
      </c>
      <c r="B104" s="345" t="s">
        <v>19</v>
      </c>
      <c r="C104" s="345"/>
      <c r="D104" s="345"/>
      <c r="E104" s="345"/>
      <c r="F104" s="345"/>
      <c r="G104" s="345"/>
      <c r="H104" s="79"/>
      <c r="I104" s="81" t="str">
        <f>I98</f>
        <v>VALOR (R$) MENSAL   AUXILIAR ADMINISTRATIVO</v>
      </c>
      <c r="J104" s="81" t="str">
        <f>J98</f>
        <v xml:space="preserve">VALOR (R$) MENSAL OPERADOR </v>
      </c>
      <c r="K104" s="80" t="str">
        <f>K98</f>
        <v>VALOR (R$) MENSAL  MOTORISTA</v>
      </c>
      <c r="L104" s="80" t="str">
        <f>L98</f>
        <v>VALOR (R$) MENSAL  SERVENTE</v>
      </c>
    </row>
    <row r="105" spans="1:12" x14ac:dyDescent="0.2">
      <c r="A105" s="79" t="s">
        <v>10</v>
      </c>
      <c r="B105" s="351" t="s">
        <v>232</v>
      </c>
      <c r="C105" s="351"/>
      <c r="D105" s="351"/>
      <c r="E105" s="351"/>
      <c r="F105" s="351"/>
      <c r="G105" s="351"/>
      <c r="H105" s="30" t="s">
        <v>0</v>
      </c>
      <c r="I105" s="83">
        <f>E169</f>
        <v>75.5</v>
      </c>
      <c r="J105" s="83">
        <f>E197</f>
        <v>302.25</v>
      </c>
      <c r="K105" s="83">
        <f>E209</f>
        <v>138.93916666666667</v>
      </c>
      <c r="L105" s="83">
        <f>E183</f>
        <v>305.99666666666667</v>
      </c>
    </row>
    <row r="106" spans="1:12" x14ac:dyDescent="0.2">
      <c r="A106" s="79" t="s">
        <v>11</v>
      </c>
      <c r="B106" s="351" t="s">
        <v>196</v>
      </c>
      <c r="C106" s="351"/>
      <c r="D106" s="351"/>
      <c r="E106" s="351"/>
      <c r="F106" s="351"/>
      <c r="G106" s="351"/>
      <c r="H106" s="30" t="s">
        <v>0</v>
      </c>
      <c r="I106" s="83">
        <v>150</v>
      </c>
      <c r="J106" s="83">
        <v>150</v>
      </c>
      <c r="K106" s="83">
        <v>150</v>
      </c>
      <c r="L106" s="83">
        <v>150</v>
      </c>
    </row>
    <row r="107" spans="1:12" x14ac:dyDescent="0.2">
      <c r="A107" s="92" t="s">
        <v>12</v>
      </c>
      <c r="B107" s="351" t="s">
        <v>195</v>
      </c>
      <c r="C107" s="351"/>
      <c r="D107" s="351"/>
      <c r="E107" s="351"/>
      <c r="F107" s="351"/>
      <c r="G107" s="351"/>
      <c r="H107" s="30" t="s">
        <v>0</v>
      </c>
      <c r="I107" s="83">
        <v>0</v>
      </c>
      <c r="J107" s="83">
        <v>0</v>
      </c>
      <c r="K107" s="83">
        <v>0</v>
      </c>
      <c r="L107" s="83">
        <v>0</v>
      </c>
    </row>
    <row r="108" spans="1:12" x14ac:dyDescent="0.2">
      <c r="A108" s="345" t="s">
        <v>117</v>
      </c>
      <c r="B108" s="345"/>
      <c r="C108" s="345"/>
      <c r="D108" s="345"/>
      <c r="E108" s="345"/>
      <c r="F108" s="345"/>
      <c r="G108" s="345"/>
      <c r="H108" s="85" t="s">
        <v>0</v>
      </c>
      <c r="I108" s="86">
        <f>TRUNC(SUM(I105:I107),2)</f>
        <v>225.5</v>
      </c>
      <c r="J108" s="86">
        <f>TRUNC(SUM(J105:J107),2)</f>
        <v>452.25</v>
      </c>
      <c r="K108" s="86">
        <f>TRUNC(SUM(K105:K107),2)</f>
        <v>288.93</v>
      </c>
      <c r="L108" s="86">
        <f>TRUNC(SUM(L105:L107),2)</f>
        <v>455.99</v>
      </c>
    </row>
    <row r="110" spans="1:12" x14ac:dyDescent="0.2">
      <c r="A110" s="369" t="s">
        <v>197</v>
      </c>
      <c r="B110" s="369"/>
      <c r="C110" s="369"/>
      <c r="D110" s="369"/>
      <c r="E110" s="369"/>
      <c r="F110" s="369"/>
      <c r="G110" s="369"/>
      <c r="H110" s="369"/>
      <c r="I110" s="369"/>
    </row>
    <row r="111" spans="1:12" x14ac:dyDescent="0.2">
      <c r="A111" s="79">
        <v>6</v>
      </c>
      <c r="B111" s="345" t="s">
        <v>129</v>
      </c>
      <c r="C111" s="345"/>
      <c r="D111" s="345"/>
      <c r="E111" s="345"/>
      <c r="F111" s="345"/>
      <c r="G111" s="345"/>
      <c r="H111" s="79"/>
      <c r="I111" s="81" t="s">
        <v>133</v>
      </c>
    </row>
    <row r="112" spans="1:12" x14ac:dyDescent="0.2">
      <c r="A112" s="79" t="s">
        <v>10</v>
      </c>
      <c r="B112" s="370" t="s">
        <v>438</v>
      </c>
      <c r="C112" s="370"/>
      <c r="D112" s="370"/>
      <c r="E112" s="370"/>
      <c r="F112" s="370"/>
      <c r="G112" s="370"/>
      <c r="H112" s="30"/>
      <c r="I112" s="95">
        <f>D259</f>
        <v>16911.466666666667</v>
      </c>
    </row>
    <row r="113" spans="1:9" x14ac:dyDescent="0.2">
      <c r="A113" s="79" t="s">
        <v>11</v>
      </c>
      <c r="B113" s="370" t="s">
        <v>439</v>
      </c>
      <c r="C113" s="370"/>
      <c r="D113" s="370"/>
      <c r="E113" s="370"/>
      <c r="F113" s="370"/>
      <c r="G113" s="370"/>
      <c r="H113" s="30" t="s">
        <v>0</v>
      </c>
      <c r="I113" s="95">
        <f>D308</f>
        <v>43009.781666666669</v>
      </c>
    </row>
    <row r="114" spans="1:9" x14ac:dyDescent="0.2">
      <c r="A114" s="79" t="s">
        <v>12</v>
      </c>
      <c r="B114" s="500" t="s">
        <v>441</v>
      </c>
      <c r="C114" s="501"/>
      <c r="D114" s="501"/>
      <c r="E114" s="501"/>
      <c r="F114" s="501"/>
      <c r="G114" s="502"/>
      <c r="H114" s="30"/>
      <c r="I114" s="95">
        <f>D356</f>
        <v>20545</v>
      </c>
    </row>
    <row r="115" spans="1:9" x14ac:dyDescent="0.2">
      <c r="A115" s="92" t="s">
        <v>13</v>
      </c>
      <c r="B115" s="370" t="s">
        <v>233</v>
      </c>
      <c r="C115" s="370"/>
      <c r="D115" s="370"/>
      <c r="E115" s="370"/>
      <c r="F115" s="370"/>
      <c r="G115" s="370"/>
      <c r="H115" s="30" t="s">
        <v>0</v>
      </c>
      <c r="I115" s="64">
        <f>E365</f>
        <v>37.43333333333333</v>
      </c>
    </row>
    <row r="116" spans="1:9" x14ac:dyDescent="0.2">
      <c r="A116" s="92" t="s">
        <v>14</v>
      </c>
      <c r="B116" s="360" t="s">
        <v>4</v>
      </c>
      <c r="C116" s="361"/>
      <c r="D116" s="361"/>
      <c r="E116" s="361"/>
      <c r="F116" s="361"/>
      <c r="G116" s="362"/>
      <c r="H116" s="30"/>
      <c r="I116" s="95"/>
    </row>
    <row r="117" spans="1:9" x14ac:dyDescent="0.2">
      <c r="A117" s="345" t="s">
        <v>118</v>
      </c>
      <c r="B117" s="345"/>
      <c r="C117" s="345"/>
      <c r="D117" s="345"/>
      <c r="E117" s="345"/>
      <c r="F117" s="345"/>
      <c r="G117" s="345"/>
      <c r="H117" s="85" t="s">
        <v>0</v>
      </c>
      <c r="I117" s="97">
        <f>TRUNC(SUM(I112:I116),2)</f>
        <v>80503.679999999993</v>
      </c>
    </row>
    <row r="118" spans="1:9" x14ac:dyDescent="0.2">
      <c r="A118" s="356"/>
      <c r="B118" s="357"/>
      <c r="C118" s="357"/>
      <c r="D118" s="357"/>
      <c r="E118" s="357"/>
      <c r="F118" s="357"/>
      <c r="G118" s="357"/>
      <c r="H118" s="357"/>
      <c r="I118" s="357"/>
    </row>
    <row r="119" spans="1:9" x14ac:dyDescent="0.2">
      <c r="A119" s="369" t="s">
        <v>130</v>
      </c>
      <c r="B119" s="369"/>
      <c r="C119" s="369"/>
      <c r="D119" s="369"/>
      <c r="E119" s="369"/>
      <c r="F119" s="369"/>
      <c r="G119" s="369"/>
      <c r="H119" s="369"/>
      <c r="I119" s="369"/>
    </row>
    <row r="120" spans="1:9" x14ac:dyDescent="0.2">
      <c r="A120" s="79">
        <v>7</v>
      </c>
      <c r="B120" s="345" t="s">
        <v>25</v>
      </c>
      <c r="C120" s="345"/>
      <c r="D120" s="345"/>
      <c r="E120" s="345"/>
      <c r="F120" s="345"/>
      <c r="G120" s="345"/>
      <c r="H120" s="79" t="s">
        <v>3</v>
      </c>
      <c r="I120" s="79" t="s">
        <v>1</v>
      </c>
    </row>
    <row r="121" spans="1:9" x14ac:dyDescent="0.2">
      <c r="A121" s="79" t="s">
        <v>10</v>
      </c>
      <c r="B121" s="343" t="s">
        <v>28</v>
      </c>
      <c r="C121" s="343"/>
      <c r="D121" s="343"/>
      <c r="E121" s="343"/>
      <c r="F121" s="343"/>
      <c r="G121" s="343"/>
      <c r="H121" s="100">
        <v>0.02</v>
      </c>
      <c r="I121" s="74">
        <f>TRUNC(H121*I150,2)</f>
        <v>2156.0500000000002</v>
      </c>
    </row>
    <row r="122" spans="1:9" x14ac:dyDescent="0.2">
      <c r="A122" s="79" t="s">
        <v>11</v>
      </c>
      <c r="B122" s="343" t="s">
        <v>5</v>
      </c>
      <c r="C122" s="343"/>
      <c r="D122" s="343"/>
      <c r="E122" s="343"/>
      <c r="F122" s="343"/>
      <c r="G122" s="343"/>
      <c r="H122" s="100">
        <v>0.03</v>
      </c>
      <c r="I122" s="74">
        <f>TRUNC(H122*(I121+I150),2)</f>
        <v>3298.76</v>
      </c>
    </row>
    <row r="123" spans="1:9" x14ac:dyDescent="0.2">
      <c r="A123" s="79" t="s">
        <v>12</v>
      </c>
      <c r="B123" s="372" t="s">
        <v>57</v>
      </c>
      <c r="C123" s="372"/>
      <c r="D123" s="372"/>
      <c r="E123" s="372"/>
      <c r="F123" s="372"/>
      <c r="G123" s="372"/>
      <c r="H123" s="102"/>
      <c r="I123" s="32"/>
    </row>
    <row r="124" spans="1:9" x14ac:dyDescent="0.2">
      <c r="A124" s="79" t="s">
        <v>58</v>
      </c>
      <c r="B124" s="343" t="s">
        <v>353</v>
      </c>
      <c r="C124" s="343"/>
      <c r="D124" s="343"/>
      <c r="E124" s="343"/>
      <c r="F124" s="343"/>
      <c r="G124" s="343"/>
      <c r="H124" s="104"/>
      <c r="I124" s="89">
        <f>TRUNC(H124*I134,2)</f>
        <v>0</v>
      </c>
    </row>
    <row r="125" spans="1:9" x14ac:dyDescent="0.2">
      <c r="A125" s="79" t="s">
        <v>59</v>
      </c>
      <c r="B125" s="343" t="s">
        <v>141</v>
      </c>
      <c r="C125" s="343"/>
      <c r="D125" s="343"/>
      <c r="E125" s="343"/>
      <c r="F125" s="343"/>
      <c r="G125" s="343"/>
      <c r="H125" s="105">
        <v>0.01</v>
      </c>
      <c r="I125" s="89">
        <f>TRUNC(H125*I134,2)</f>
        <v>1144.01</v>
      </c>
    </row>
    <row r="126" spans="1:9" x14ac:dyDescent="0.2">
      <c r="A126" s="79" t="s">
        <v>60</v>
      </c>
      <c r="B126" s="343" t="s">
        <v>143</v>
      </c>
      <c r="C126" s="343"/>
      <c r="D126" s="343"/>
      <c r="E126" s="343"/>
      <c r="F126" s="343"/>
      <c r="G126" s="343"/>
      <c r="H126" s="106"/>
      <c r="I126" s="89">
        <f>TRUNC(H126*I134,2)</f>
        <v>0</v>
      </c>
    </row>
    <row r="127" spans="1:9" x14ac:dyDescent="0.2">
      <c r="A127" s="345" t="s">
        <v>131</v>
      </c>
      <c r="B127" s="345"/>
      <c r="C127" s="345"/>
      <c r="D127" s="345"/>
      <c r="E127" s="345"/>
      <c r="F127" s="345"/>
      <c r="G127" s="345"/>
      <c r="H127" s="104"/>
      <c r="I127" s="90">
        <f>TRUNC(SUM(I121:I126),2)</f>
        <v>6598.82</v>
      </c>
    </row>
    <row r="128" spans="1:9" x14ac:dyDescent="0.2">
      <c r="A128" s="77"/>
      <c r="B128" s="373"/>
      <c r="C128" s="373"/>
      <c r="D128" s="373"/>
      <c r="E128" s="373"/>
      <c r="F128" s="373"/>
      <c r="G128" s="373"/>
      <c r="H128" s="373"/>
      <c r="I128" s="373"/>
    </row>
    <row r="129" spans="1:12" x14ac:dyDescent="0.2">
      <c r="A129" s="108" t="s">
        <v>61</v>
      </c>
      <c r="B129" s="375" t="s">
        <v>62</v>
      </c>
      <c r="C129" s="375"/>
      <c r="D129" s="375"/>
      <c r="E129" s="375"/>
      <c r="F129" s="375"/>
      <c r="G129" s="375"/>
      <c r="H129" s="109">
        <f>TRUNC(H124+H125+H126,4)</f>
        <v>0.01</v>
      </c>
      <c r="I129" s="110"/>
    </row>
    <row r="130" spans="1:12" x14ac:dyDescent="0.2">
      <c r="A130" s="111"/>
      <c r="B130" s="371">
        <v>100</v>
      </c>
      <c r="C130" s="371"/>
      <c r="D130" s="371"/>
      <c r="E130" s="371"/>
      <c r="F130" s="371"/>
      <c r="G130" s="371"/>
      <c r="H130" s="112"/>
      <c r="I130" s="113"/>
    </row>
    <row r="131" spans="1:12" x14ac:dyDescent="0.2">
      <c r="A131" s="114"/>
      <c r="B131" s="115"/>
      <c r="C131" s="115"/>
      <c r="D131" s="115"/>
      <c r="E131" s="115"/>
      <c r="F131" s="115"/>
      <c r="G131" s="115"/>
      <c r="H131" s="112"/>
      <c r="I131" s="113"/>
    </row>
    <row r="132" spans="1:12" x14ac:dyDescent="0.2">
      <c r="A132" s="111" t="s">
        <v>63</v>
      </c>
      <c r="B132" s="371" t="s">
        <v>119</v>
      </c>
      <c r="C132" s="371"/>
      <c r="D132" s="371"/>
      <c r="E132" s="371"/>
      <c r="F132" s="371"/>
      <c r="G132" s="371"/>
      <c r="H132" s="112"/>
      <c r="I132" s="113">
        <f>TRUNC(I150+I121+I122,2)</f>
        <v>113257.75</v>
      </c>
    </row>
    <row r="133" spans="1:12" x14ac:dyDescent="0.2">
      <c r="A133" s="111"/>
      <c r="B133" s="115"/>
      <c r="C133" s="115"/>
      <c r="D133" s="115"/>
      <c r="E133" s="115"/>
      <c r="F133" s="115"/>
      <c r="G133" s="115"/>
      <c r="H133" s="112"/>
      <c r="I133" s="113"/>
    </row>
    <row r="134" spans="1:12" x14ac:dyDescent="0.2">
      <c r="A134" s="111" t="s">
        <v>64</v>
      </c>
      <c r="B134" s="371" t="s">
        <v>65</v>
      </c>
      <c r="C134" s="371"/>
      <c r="D134" s="371"/>
      <c r="E134" s="371"/>
      <c r="F134" s="371"/>
      <c r="G134" s="371"/>
      <c r="H134" s="112"/>
      <c r="I134" s="113">
        <f>I132/(1-H129)</f>
        <v>114401.76767676767</v>
      </c>
    </row>
    <row r="135" spans="1:12" x14ac:dyDescent="0.2">
      <c r="A135" s="111"/>
      <c r="B135" s="115"/>
      <c r="C135" s="115"/>
      <c r="D135" s="115"/>
      <c r="E135" s="115"/>
      <c r="F135" s="115"/>
      <c r="G135" s="115"/>
      <c r="H135" s="112"/>
      <c r="I135" s="113"/>
    </row>
    <row r="136" spans="1:12" x14ac:dyDescent="0.2">
      <c r="A136" s="116"/>
      <c r="B136" s="429" t="s">
        <v>66</v>
      </c>
      <c r="C136" s="429"/>
      <c r="D136" s="429"/>
      <c r="E136" s="429"/>
      <c r="F136" s="429"/>
      <c r="G136" s="429"/>
      <c r="H136" s="117"/>
      <c r="I136" s="118">
        <f>TRUNC(I134-I132,2)</f>
        <v>1144.01</v>
      </c>
    </row>
    <row r="138" spans="1:12" x14ac:dyDescent="0.2">
      <c r="A138" s="354" t="s">
        <v>122</v>
      </c>
      <c r="B138" s="355"/>
      <c r="C138" s="355"/>
      <c r="D138" s="355"/>
      <c r="E138" s="355"/>
      <c r="F138" s="355"/>
      <c r="G138" s="355"/>
      <c r="H138" s="355"/>
      <c r="I138" s="355"/>
      <c r="J138" s="355"/>
      <c r="K138" s="355"/>
      <c r="L138" s="355"/>
    </row>
    <row r="139" spans="1:12" ht="38.25" x14ac:dyDescent="0.2">
      <c r="A139" s="345" t="s">
        <v>29</v>
      </c>
      <c r="B139" s="345"/>
      <c r="C139" s="345"/>
      <c r="D139" s="345"/>
      <c r="E139" s="345"/>
      <c r="F139" s="345"/>
      <c r="G139" s="345"/>
      <c r="H139" s="345"/>
      <c r="I139" s="80" t="str">
        <f>I21</f>
        <v>VALOR (R$) MENSAL   AUXILIAR ADMINISTRATIVO</v>
      </c>
      <c r="J139" s="80" t="str">
        <f t="shared" ref="J139:K139" si="19">J21</f>
        <v xml:space="preserve">VALOR (R$) MENSAL OPERADOR </v>
      </c>
      <c r="K139" s="80" t="str">
        <f t="shared" si="19"/>
        <v>VALOR (R$) MENSAL  MOTORISTA</v>
      </c>
      <c r="L139" s="80" t="str">
        <f t="shared" ref="L139" si="20">L21</f>
        <v>VALOR (R$) MENSAL  SERVENTE</v>
      </c>
    </row>
    <row r="140" spans="1:12" x14ac:dyDescent="0.2">
      <c r="A140" s="30" t="s">
        <v>10</v>
      </c>
      <c r="B140" s="343" t="str">
        <f>A20</f>
        <v>MÓDULO 1 - COMPOSIÇÃO DA REMUNERAÇÃO</v>
      </c>
      <c r="C140" s="343"/>
      <c r="D140" s="343"/>
      <c r="E140" s="343"/>
      <c r="F140" s="343"/>
      <c r="G140" s="343"/>
      <c r="H140" s="343"/>
      <c r="I140" s="74">
        <f>I29</f>
        <v>1494.43</v>
      </c>
      <c r="J140" s="74">
        <f t="shared" ref="J140:L140" si="21">J29</f>
        <v>2277.6</v>
      </c>
      <c r="K140" s="74">
        <f t="shared" si="21"/>
        <v>3456</v>
      </c>
      <c r="L140" s="74">
        <f t="shared" si="21"/>
        <v>1629.6</v>
      </c>
    </row>
    <row r="141" spans="1:12" x14ac:dyDescent="0.2">
      <c r="A141" s="30" t="s">
        <v>11</v>
      </c>
      <c r="B141" s="343" t="str">
        <f>A31</f>
        <v>MÓDULO 2 – ENCARGOS E BENEFÍCIOS ANUAIS, MENSAIS E DIÁRIOS</v>
      </c>
      <c r="C141" s="343"/>
      <c r="D141" s="343"/>
      <c r="E141" s="343"/>
      <c r="F141" s="343"/>
      <c r="G141" s="343"/>
      <c r="H141" s="343"/>
      <c r="I141" s="89">
        <f>I63</f>
        <v>1526.43</v>
      </c>
      <c r="J141" s="89">
        <f t="shared" ref="J141:L141" si="22">J63</f>
        <v>1901.56</v>
      </c>
      <c r="K141" s="89">
        <f t="shared" si="22"/>
        <v>2341.0100000000002</v>
      </c>
      <c r="L141" s="89">
        <f t="shared" si="22"/>
        <v>1466.17</v>
      </c>
    </row>
    <row r="142" spans="1:12" x14ac:dyDescent="0.2">
      <c r="A142" s="30" t="s">
        <v>12</v>
      </c>
      <c r="B142" s="343" t="str">
        <f>A65</f>
        <v>MÓDULO 3 – PROVISÃO PARA RESCISÃO</v>
      </c>
      <c r="C142" s="343"/>
      <c r="D142" s="343"/>
      <c r="E142" s="343"/>
      <c r="F142" s="343"/>
      <c r="G142" s="343"/>
      <c r="H142" s="343"/>
      <c r="I142" s="89">
        <f>I74</f>
        <v>161.84</v>
      </c>
      <c r="J142" s="89">
        <f t="shared" ref="J142:L142" si="23">J74</f>
        <v>246.66</v>
      </c>
      <c r="K142" s="89">
        <f t="shared" si="23"/>
        <v>374.28</v>
      </c>
      <c r="L142" s="89">
        <f t="shared" si="23"/>
        <v>176.48</v>
      </c>
    </row>
    <row r="143" spans="1:12" x14ac:dyDescent="0.2">
      <c r="A143" s="30" t="s">
        <v>13</v>
      </c>
      <c r="B143" s="343" t="str">
        <f>A83</f>
        <v>MÓDULO 4 – CUSTO DE REPOSIÇÃO DO PROFISSIONAL AUSENTE</v>
      </c>
      <c r="C143" s="343"/>
      <c r="D143" s="343"/>
      <c r="E143" s="343"/>
      <c r="F143" s="343"/>
      <c r="G143" s="343"/>
      <c r="H143" s="343"/>
      <c r="I143" s="89">
        <f>I101</f>
        <v>140.02000000000001</v>
      </c>
      <c r="J143" s="89">
        <f t="shared" ref="J143:L143" si="24">J101</f>
        <v>213.41</v>
      </c>
      <c r="K143" s="89">
        <f t="shared" si="24"/>
        <v>323.82</v>
      </c>
      <c r="L143" s="89">
        <f t="shared" si="24"/>
        <v>152.69</v>
      </c>
    </row>
    <row r="144" spans="1:12" x14ac:dyDescent="0.2">
      <c r="A144" s="30" t="s">
        <v>14</v>
      </c>
      <c r="B144" s="343" t="str">
        <f>A103</f>
        <v>MÓDULO 5 – INSUMOS DIVERSOS</v>
      </c>
      <c r="C144" s="343"/>
      <c r="D144" s="343"/>
      <c r="E144" s="343"/>
      <c r="F144" s="343"/>
      <c r="G144" s="343"/>
      <c r="H144" s="343"/>
      <c r="I144" s="89">
        <f>I108</f>
        <v>225.5</v>
      </c>
      <c r="J144" s="89">
        <f t="shared" ref="J144:L144" si="25">J108</f>
        <v>452.25</v>
      </c>
      <c r="K144" s="89">
        <f t="shared" si="25"/>
        <v>288.93</v>
      </c>
      <c r="L144" s="89">
        <f t="shared" si="25"/>
        <v>455.99</v>
      </c>
    </row>
    <row r="145" spans="1:12" x14ac:dyDescent="0.2">
      <c r="A145" s="79"/>
      <c r="B145" s="345" t="s">
        <v>132</v>
      </c>
      <c r="C145" s="345"/>
      <c r="D145" s="345"/>
      <c r="E145" s="345"/>
      <c r="F145" s="345"/>
      <c r="G145" s="345"/>
      <c r="H145" s="345"/>
      <c r="I145" s="90">
        <f t="shared" ref="I145:K145" si="26">TRUNC(SUM(I140:I144),2)</f>
        <v>3548.22</v>
      </c>
      <c r="J145" s="90">
        <f t="shared" si="26"/>
        <v>5091.4799999999996</v>
      </c>
      <c r="K145" s="90">
        <f t="shared" si="26"/>
        <v>6784.04</v>
      </c>
      <c r="L145" s="90">
        <f t="shared" ref="L145" si="27">TRUNC(SUM(L140:L144),2)</f>
        <v>3880.93</v>
      </c>
    </row>
    <row r="146" spans="1:12" x14ac:dyDescent="0.2">
      <c r="A146" s="79"/>
      <c r="B146" s="365" t="s">
        <v>124</v>
      </c>
      <c r="C146" s="366"/>
      <c r="D146" s="366"/>
      <c r="E146" s="366"/>
      <c r="F146" s="366"/>
      <c r="G146" s="366"/>
      <c r="H146" s="418"/>
      <c r="I146" s="90">
        <v>1</v>
      </c>
      <c r="J146" s="90">
        <v>2</v>
      </c>
      <c r="K146" s="90">
        <v>2</v>
      </c>
      <c r="L146" s="90">
        <v>4</v>
      </c>
    </row>
    <row r="147" spans="1:12" x14ac:dyDescent="0.2">
      <c r="A147" s="79"/>
      <c r="B147" s="365" t="s">
        <v>125</v>
      </c>
      <c r="C147" s="366"/>
      <c r="D147" s="366"/>
      <c r="E147" s="366"/>
      <c r="F147" s="366"/>
      <c r="G147" s="366"/>
      <c r="H147" s="418"/>
      <c r="I147" s="119">
        <f>I145*I146</f>
        <v>3548.22</v>
      </c>
      <c r="J147" s="90">
        <f>J145*J146</f>
        <v>10182.959999999999</v>
      </c>
      <c r="K147" s="66">
        <f>K145*K146</f>
        <v>13568.08</v>
      </c>
      <c r="L147" s="66">
        <f>L145*L146</f>
        <v>15523.72</v>
      </c>
    </row>
    <row r="148" spans="1:12" x14ac:dyDescent="0.2">
      <c r="A148" s="79"/>
      <c r="B148" s="365" t="s">
        <v>126</v>
      </c>
      <c r="C148" s="366"/>
      <c r="D148" s="366"/>
      <c r="E148" s="366"/>
      <c r="F148" s="366"/>
      <c r="G148" s="366"/>
      <c r="H148" s="418"/>
      <c r="I148" s="438">
        <f>I147+J147+K147</f>
        <v>27299.26</v>
      </c>
      <c r="J148" s="438"/>
      <c r="K148" s="438"/>
      <c r="L148" s="438"/>
    </row>
    <row r="149" spans="1:12" x14ac:dyDescent="0.2">
      <c r="A149" s="30" t="s">
        <v>15</v>
      </c>
      <c r="B149" s="407" t="str">
        <f>A110</f>
        <v>MÓDULO 6 – CAMINHÃO, MÁQUINAS, EQUIPAMENTOS, FERRAMENTAS</v>
      </c>
      <c r="C149" s="419"/>
      <c r="D149" s="419"/>
      <c r="E149" s="419"/>
      <c r="F149" s="419"/>
      <c r="G149" s="419"/>
      <c r="H149" s="412"/>
      <c r="I149" s="438">
        <f>I117</f>
        <v>80503.679999999993</v>
      </c>
      <c r="J149" s="438"/>
      <c r="K149" s="438"/>
      <c r="L149" s="438"/>
    </row>
    <row r="150" spans="1:12" x14ac:dyDescent="0.2">
      <c r="A150" s="30"/>
      <c r="B150" s="407" t="s">
        <v>198</v>
      </c>
      <c r="C150" s="419"/>
      <c r="D150" s="419"/>
      <c r="E150" s="419"/>
      <c r="F150" s="419"/>
      <c r="G150" s="419"/>
      <c r="H150" s="412"/>
      <c r="I150" s="438">
        <f>I148+I149</f>
        <v>107802.93999999999</v>
      </c>
      <c r="J150" s="438"/>
      <c r="K150" s="438"/>
      <c r="L150" s="438"/>
    </row>
    <row r="151" spans="1:12" x14ac:dyDescent="0.2">
      <c r="A151" s="30" t="s">
        <v>16</v>
      </c>
      <c r="B151" s="407" t="str">
        <f>A119</f>
        <v>MÓDULO 7 – CUSTOS INDIRETOS, TRIBUTOS E LUCRO</v>
      </c>
      <c r="C151" s="419"/>
      <c r="D151" s="419"/>
      <c r="E151" s="419"/>
      <c r="F151" s="419"/>
      <c r="G151" s="419"/>
      <c r="H151" s="412"/>
      <c r="I151" s="438">
        <f>I127</f>
        <v>6598.82</v>
      </c>
      <c r="J151" s="438"/>
      <c r="K151" s="438"/>
      <c r="L151" s="438"/>
    </row>
    <row r="152" spans="1:12" x14ac:dyDescent="0.2">
      <c r="A152" s="378" t="s">
        <v>225</v>
      </c>
      <c r="B152" s="378"/>
      <c r="C152" s="378"/>
      <c r="D152" s="378"/>
      <c r="E152" s="378"/>
      <c r="F152" s="378"/>
      <c r="G152" s="378"/>
      <c r="H152" s="378"/>
      <c r="I152" s="470">
        <f>TRUNC(SUM(I150+I151),2)</f>
        <v>114401.76</v>
      </c>
      <c r="J152" s="470"/>
      <c r="K152" s="470"/>
      <c r="L152" s="470"/>
    </row>
    <row r="153" spans="1:12" ht="13.5" thickBot="1" x14ac:dyDescent="0.25"/>
    <row r="154" spans="1:12" ht="13.5" thickBot="1" x14ac:dyDescent="0.25">
      <c r="A154" s="68"/>
      <c r="B154" s="69"/>
      <c r="C154" s="69"/>
      <c r="D154" s="69"/>
      <c r="E154" s="69"/>
      <c r="F154" s="69"/>
    </row>
    <row r="155" spans="1:12" ht="15.75" thickBot="1" x14ac:dyDescent="0.25">
      <c r="A155" s="159" t="s">
        <v>160</v>
      </c>
      <c r="B155" s="160"/>
      <c r="C155" s="160"/>
      <c r="D155" s="161"/>
      <c r="E155" s="161"/>
      <c r="F155" s="162"/>
    </row>
    <row r="156" spans="1:12" ht="15" x14ac:dyDescent="0.2">
      <c r="A156" s="18"/>
      <c r="B156" s="19"/>
      <c r="C156" s="19"/>
      <c r="D156" s="20"/>
      <c r="E156" s="20"/>
      <c r="F156" s="20"/>
    </row>
    <row r="157" spans="1:12" ht="15.75" thickBot="1" x14ac:dyDescent="0.25">
      <c r="A157" s="18" t="s">
        <v>437</v>
      </c>
      <c r="B157" s="19"/>
      <c r="C157" s="19"/>
      <c r="D157" s="20"/>
      <c r="E157" s="20"/>
      <c r="F157" s="20"/>
    </row>
    <row r="158" spans="1:12" ht="24.75" thickBot="1" x14ac:dyDescent="0.25">
      <c r="A158" s="241" t="s">
        <v>251</v>
      </c>
      <c r="B158" s="242" t="s">
        <v>252</v>
      </c>
      <c r="C158" s="242" t="s">
        <v>253</v>
      </c>
      <c r="D158" s="243" t="s">
        <v>254</v>
      </c>
      <c r="E158" s="243" t="s">
        <v>255</v>
      </c>
      <c r="F158" s="20"/>
    </row>
    <row r="159" spans="1:12" ht="25.5" x14ac:dyDescent="0.2">
      <c r="A159" s="23" t="s">
        <v>243</v>
      </c>
      <c r="B159" s="24" t="s">
        <v>151</v>
      </c>
      <c r="C159" s="25">
        <v>0.25</v>
      </c>
      <c r="D159" s="26">
        <v>130</v>
      </c>
      <c r="E159" s="26">
        <f>C159*D159</f>
        <v>32.5</v>
      </c>
      <c r="F159" s="20"/>
    </row>
    <row r="160" spans="1:12" ht="25.5" x14ac:dyDescent="0.2">
      <c r="A160" s="23" t="s">
        <v>244</v>
      </c>
      <c r="B160" s="24" t="s">
        <v>151</v>
      </c>
      <c r="C160" s="25">
        <v>0.25</v>
      </c>
      <c r="D160" s="26">
        <v>100</v>
      </c>
      <c r="E160" s="26">
        <f t="shared" ref="E160:E168" si="28">C160*D160</f>
        <v>25</v>
      </c>
      <c r="F160" s="20"/>
    </row>
    <row r="161" spans="1:6" ht="25.5" x14ac:dyDescent="0.2">
      <c r="A161" s="23" t="s">
        <v>245</v>
      </c>
      <c r="B161" s="24" t="s">
        <v>151</v>
      </c>
      <c r="C161" s="25" t="s">
        <v>0</v>
      </c>
      <c r="D161" s="26" t="s">
        <v>0</v>
      </c>
      <c r="E161" s="26" t="s">
        <v>0</v>
      </c>
      <c r="F161" s="20"/>
    </row>
    <row r="162" spans="1:6" ht="25.5" x14ac:dyDescent="0.2">
      <c r="A162" s="23" t="s">
        <v>246</v>
      </c>
      <c r="B162" s="24" t="s">
        <v>151</v>
      </c>
      <c r="C162" s="25" t="s">
        <v>0</v>
      </c>
      <c r="D162" s="26" t="s">
        <v>0</v>
      </c>
      <c r="E162" s="26" t="s">
        <v>0</v>
      </c>
      <c r="F162" s="20"/>
    </row>
    <row r="163" spans="1:6" ht="38.25" x14ac:dyDescent="0.2">
      <c r="A163" s="23" t="s">
        <v>247</v>
      </c>
      <c r="B163" s="24" t="s">
        <v>151</v>
      </c>
      <c r="C163" s="25" t="s">
        <v>0</v>
      </c>
      <c r="D163" s="26" t="s">
        <v>0</v>
      </c>
      <c r="E163" s="26" t="s">
        <v>0</v>
      </c>
      <c r="F163" s="20"/>
    </row>
    <row r="164" spans="1:6" ht="51" x14ac:dyDescent="0.2">
      <c r="A164" s="23" t="s">
        <v>248</v>
      </c>
      <c r="B164" s="24" t="s">
        <v>152</v>
      </c>
      <c r="C164" s="25">
        <v>0.25</v>
      </c>
      <c r="D164" s="26">
        <v>72</v>
      </c>
      <c r="E164" s="26">
        <f t="shared" si="28"/>
        <v>18</v>
      </c>
      <c r="F164" s="20"/>
    </row>
    <row r="165" spans="1:6" ht="60" x14ac:dyDescent="0.2">
      <c r="A165" s="28" t="s">
        <v>249</v>
      </c>
      <c r="B165" s="24" t="s">
        <v>152</v>
      </c>
      <c r="C165" s="25" t="s">
        <v>0</v>
      </c>
      <c r="D165" s="26" t="s">
        <v>0</v>
      </c>
      <c r="E165" s="26" t="s">
        <v>0</v>
      </c>
      <c r="F165" s="20"/>
    </row>
    <row r="166" spans="1:6" ht="24.6" customHeight="1" x14ac:dyDescent="0.2">
      <c r="A166" s="163" t="s">
        <v>263</v>
      </c>
      <c r="B166" s="24" t="s">
        <v>152</v>
      </c>
      <c r="C166" s="25" t="s">
        <v>0</v>
      </c>
      <c r="D166" s="26" t="s">
        <v>0</v>
      </c>
      <c r="E166" s="26" t="s">
        <v>0</v>
      </c>
      <c r="F166" s="20"/>
    </row>
    <row r="167" spans="1:6" ht="38.25" x14ac:dyDescent="0.2">
      <c r="A167" s="23" t="s">
        <v>250</v>
      </c>
      <c r="B167" s="24" t="s">
        <v>264</v>
      </c>
      <c r="C167" s="25" t="s">
        <v>0</v>
      </c>
      <c r="D167" s="26" t="s">
        <v>0</v>
      </c>
      <c r="E167" s="26" t="s">
        <v>0</v>
      </c>
      <c r="F167" s="20"/>
    </row>
    <row r="168" spans="1:6" x14ac:dyDescent="0.2">
      <c r="A168" s="35" t="s">
        <v>257</v>
      </c>
      <c r="B168" s="76"/>
      <c r="C168" s="76"/>
      <c r="D168" s="76"/>
      <c r="E168" s="26">
        <f t="shared" si="28"/>
        <v>0</v>
      </c>
      <c r="F168" s="20"/>
    </row>
    <row r="169" spans="1:6" x14ac:dyDescent="0.2">
      <c r="A169" s="484" t="s">
        <v>260</v>
      </c>
      <c r="B169" s="485"/>
      <c r="C169" s="485"/>
      <c r="D169" s="486"/>
      <c r="E169" s="29">
        <f>SUM(E159:E167)</f>
        <v>75.5</v>
      </c>
      <c r="F169" s="20"/>
    </row>
    <row r="170" spans="1:6" ht="15" x14ac:dyDescent="0.2">
      <c r="A170" s="18"/>
      <c r="B170" s="19"/>
      <c r="C170" s="19"/>
      <c r="D170" s="20"/>
      <c r="E170" s="20"/>
      <c r="F170" s="20"/>
    </row>
    <row r="171" spans="1:6" ht="15.75" thickBot="1" x14ac:dyDescent="0.25">
      <c r="A171" s="18" t="s">
        <v>184</v>
      </c>
      <c r="B171" s="19"/>
      <c r="C171" s="19"/>
      <c r="D171" s="20"/>
      <c r="E171" s="20"/>
      <c r="F171" s="20"/>
    </row>
    <row r="172" spans="1:6" ht="24.75" thickBot="1" x14ac:dyDescent="0.25">
      <c r="A172" s="241" t="s">
        <v>251</v>
      </c>
      <c r="B172" s="242" t="s">
        <v>252</v>
      </c>
      <c r="C172" s="242" t="s">
        <v>253</v>
      </c>
      <c r="D172" s="243" t="s">
        <v>254</v>
      </c>
      <c r="E172" s="243" t="s">
        <v>255</v>
      </c>
      <c r="F172" s="19"/>
    </row>
    <row r="173" spans="1:6" ht="25.5" x14ac:dyDescent="0.2">
      <c r="A173" s="23" t="s">
        <v>243</v>
      </c>
      <c r="B173" s="24" t="s">
        <v>151</v>
      </c>
      <c r="C173" s="25">
        <v>0.25</v>
      </c>
      <c r="D173" s="26">
        <v>130</v>
      </c>
      <c r="E173" s="26">
        <f>C173*D173</f>
        <v>32.5</v>
      </c>
      <c r="F173" s="27"/>
    </row>
    <row r="174" spans="1:6" ht="25.5" x14ac:dyDescent="0.2">
      <c r="A174" s="23" t="s">
        <v>244</v>
      </c>
      <c r="B174" s="24" t="s">
        <v>151</v>
      </c>
      <c r="C174" s="25">
        <v>0.25</v>
      </c>
      <c r="D174" s="26">
        <v>100</v>
      </c>
      <c r="E174" s="26">
        <f t="shared" ref="E174:E182" si="29">C174*D174</f>
        <v>25</v>
      </c>
      <c r="F174" s="27"/>
    </row>
    <row r="175" spans="1:6" ht="25.5" x14ac:dyDescent="0.2">
      <c r="A175" s="23" t="s">
        <v>245</v>
      </c>
      <c r="B175" s="24" t="s">
        <v>151</v>
      </c>
      <c r="C175" s="25">
        <v>0.25</v>
      </c>
      <c r="D175" s="26">
        <v>23.17</v>
      </c>
      <c r="E175" s="26">
        <f t="shared" si="29"/>
        <v>5.7925000000000004</v>
      </c>
      <c r="F175" s="27"/>
    </row>
    <row r="176" spans="1:6" ht="25.5" x14ac:dyDescent="0.2">
      <c r="A176" s="23" t="s">
        <v>246</v>
      </c>
      <c r="B176" s="24" t="s">
        <v>151</v>
      </c>
      <c r="C176" s="25">
        <v>0.25</v>
      </c>
      <c r="D176" s="26">
        <v>25</v>
      </c>
      <c r="E176" s="26">
        <f t="shared" si="29"/>
        <v>6.25</v>
      </c>
      <c r="F176" s="27"/>
    </row>
    <row r="177" spans="1:6" ht="38.25" x14ac:dyDescent="0.2">
      <c r="A177" s="23" t="s">
        <v>247</v>
      </c>
      <c r="B177" s="24" t="s">
        <v>151</v>
      </c>
      <c r="C177" s="25">
        <v>0.25</v>
      </c>
      <c r="D177" s="26">
        <v>19.23</v>
      </c>
      <c r="E177" s="26">
        <f t="shared" si="29"/>
        <v>4.8075000000000001</v>
      </c>
      <c r="F177" s="27"/>
    </row>
    <row r="178" spans="1:6" ht="51" x14ac:dyDescent="0.2">
      <c r="A178" s="23" t="s">
        <v>248</v>
      </c>
      <c r="B178" s="24" t="s">
        <v>152</v>
      </c>
      <c r="C178" s="25">
        <v>0.25</v>
      </c>
      <c r="D178" s="26">
        <v>72</v>
      </c>
      <c r="E178" s="26">
        <f t="shared" si="29"/>
        <v>18</v>
      </c>
      <c r="F178" s="27"/>
    </row>
    <row r="179" spans="1:6" ht="60" x14ac:dyDescent="0.2">
      <c r="A179" s="28" t="s">
        <v>249</v>
      </c>
      <c r="B179" s="24" t="s">
        <v>152</v>
      </c>
      <c r="C179" s="25">
        <v>6</v>
      </c>
      <c r="D179" s="26">
        <v>25</v>
      </c>
      <c r="E179" s="26">
        <f t="shared" si="29"/>
        <v>150</v>
      </c>
      <c r="F179" s="27"/>
    </row>
    <row r="180" spans="1:6" ht="32.450000000000003" customHeight="1" x14ac:dyDescent="0.2">
      <c r="A180" s="163" t="s">
        <v>263</v>
      </c>
      <c r="B180" s="24" t="s">
        <v>152</v>
      </c>
      <c r="C180" s="25">
        <v>1.3333333333333333</v>
      </c>
      <c r="D180" s="26">
        <v>2.81</v>
      </c>
      <c r="E180" s="26">
        <f t="shared" si="29"/>
        <v>3.7466666666666666</v>
      </c>
      <c r="F180" s="27"/>
    </row>
    <row r="181" spans="1:6" ht="38.25" x14ac:dyDescent="0.2">
      <c r="A181" s="23" t="s">
        <v>250</v>
      </c>
      <c r="B181" s="24" t="s">
        <v>264</v>
      </c>
      <c r="C181" s="25">
        <v>1</v>
      </c>
      <c r="D181" s="26">
        <v>59.9</v>
      </c>
      <c r="E181" s="26">
        <f t="shared" si="29"/>
        <v>59.9</v>
      </c>
      <c r="F181" s="27"/>
    </row>
    <row r="182" spans="1:6" x14ac:dyDescent="0.2">
      <c r="A182" s="35" t="s">
        <v>257</v>
      </c>
      <c r="B182" s="76"/>
      <c r="C182" s="76"/>
      <c r="D182" s="76"/>
      <c r="E182" s="26">
        <f t="shared" si="29"/>
        <v>0</v>
      </c>
      <c r="F182" s="19"/>
    </row>
    <row r="183" spans="1:6" x14ac:dyDescent="0.2">
      <c r="A183" s="484" t="s">
        <v>260</v>
      </c>
      <c r="B183" s="485"/>
      <c r="C183" s="485"/>
      <c r="D183" s="486"/>
      <c r="E183" s="29">
        <f>SUM(E173:E181)</f>
        <v>305.99666666666667</v>
      </c>
      <c r="F183" s="27"/>
    </row>
    <row r="184" spans="1:6" x14ac:dyDescent="0.2">
      <c r="A184" s="22"/>
      <c r="B184" s="19"/>
      <c r="C184" s="19"/>
      <c r="D184" s="20"/>
      <c r="E184" s="20"/>
      <c r="F184" s="19"/>
    </row>
    <row r="185" spans="1:6" ht="15.75" thickBot="1" x14ac:dyDescent="0.25">
      <c r="A185" s="18" t="s">
        <v>258</v>
      </c>
      <c r="B185" s="19"/>
      <c r="C185" s="19"/>
      <c r="D185" s="20"/>
      <c r="E185" s="20"/>
      <c r="F185" s="19"/>
    </row>
    <row r="186" spans="1:6" ht="24.75" thickBot="1" x14ac:dyDescent="0.25">
      <c r="A186" s="241" t="s">
        <v>251</v>
      </c>
      <c r="B186" s="242" t="s">
        <v>252</v>
      </c>
      <c r="C186" s="242" t="s">
        <v>253</v>
      </c>
      <c r="D186" s="243" t="s">
        <v>254</v>
      </c>
      <c r="E186" s="243" t="s">
        <v>259</v>
      </c>
      <c r="F186" s="19"/>
    </row>
    <row r="187" spans="1:6" ht="25.5" x14ac:dyDescent="0.2">
      <c r="A187" s="23" t="s">
        <v>243</v>
      </c>
      <c r="B187" s="24" t="s">
        <v>151</v>
      </c>
      <c r="C187" s="25">
        <v>0.25</v>
      </c>
      <c r="D187" s="26">
        <f>D173</f>
        <v>130</v>
      </c>
      <c r="E187" s="26">
        <f>C187*D187</f>
        <v>32.5</v>
      </c>
      <c r="F187" s="19"/>
    </row>
    <row r="188" spans="1:6" ht="25.5" x14ac:dyDescent="0.2">
      <c r="A188" s="23" t="s">
        <v>244</v>
      </c>
      <c r="B188" s="24" t="s">
        <v>151</v>
      </c>
      <c r="C188" s="25">
        <v>0.25</v>
      </c>
      <c r="D188" s="26">
        <f t="shared" ref="D188:D193" si="30">D174</f>
        <v>100</v>
      </c>
      <c r="E188" s="26">
        <f t="shared" ref="E188:E196" si="31">C188*D188</f>
        <v>25</v>
      </c>
      <c r="F188" s="19"/>
    </row>
    <row r="189" spans="1:6" ht="25.5" x14ac:dyDescent="0.2">
      <c r="A189" s="23" t="s">
        <v>245</v>
      </c>
      <c r="B189" s="24" t="s">
        <v>151</v>
      </c>
      <c r="C189" s="25">
        <v>0.25</v>
      </c>
      <c r="D189" s="26">
        <f t="shared" si="30"/>
        <v>23.17</v>
      </c>
      <c r="E189" s="26">
        <f t="shared" si="31"/>
        <v>5.7925000000000004</v>
      </c>
      <c r="F189" s="19"/>
    </row>
    <row r="190" spans="1:6" ht="25.5" x14ac:dyDescent="0.2">
      <c r="A190" s="23" t="s">
        <v>246</v>
      </c>
      <c r="B190" s="24" t="s">
        <v>151</v>
      </c>
      <c r="C190" s="25">
        <v>0.25</v>
      </c>
      <c r="D190" s="26">
        <f t="shared" si="30"/>
        <v>25</v>
      </c>
      <c r="E190" s="26">
        <f t="shared" si="31"/>
        <v>6.25</v>
      </c>
      <c r="F190" s="19"/>
    </row>
    <row r="191" spans="1:6" ht="38.25" x14ac:dyDescent="0.2">
      <c r="A191" s="23" t="s">
        <v>247</v>
      </c>
      <c r="B191" s="24" t="s">
        <v>151</v>
      </c>
      <c r="C191" s="25">
        <v>0.25</v>
      </c>
      <c r="D191" s="26">
        <f t="shared" si="30"/>
        <v>19.23</v>
      </c>
      <c r="E191" s="26">
        <f t="shared" si="31"/>
        <v>4.8075000000000001</v>
      </c>
      <c r="F191" s="19"/>
    </row>
    <row r="192" spans="1:6" ht="51" x14ac:dyDescent="0.2">
      <c r="A192" s="23" t="s">
        <v>248</v>
      </c>
      <c r="B192" s="24" t="s">
        <v>152</v>
      </c>
      <c r="C192" s="25">
        <v>0.25</v>
      </c>
      <c r="D192" s="26">
        <f t="shared" si="30"/>
        <v>72</v>
      </c>
      <c r="E192" s="26">
        <f t="shared" si="31"/>
        <v>18</v>
      </c>
      <c r="F192" s="19"/>
    </row>
    <row r="193" spans="1:6" ht="60" x14ac:dyDescent="0.2">
      <c r="A193" s="28" t="s">
        <v>249</v>
      </c>
      <c r="B193" s="24" t="s">
        <v>152</v>
      </c>
      <c r="C193" s="25">
        <v>6</v>
      </c>
      <c r="D193" s="26">
        <f t="shared" si="30"/>
        <v>25</v>
      </c>
      <c r="E193" s="26">
        <f t="shared" si="31"/>
        <v>150</v>
      </c>
      <c r="F193" s="19"/>
    </row>
    <row r="194" spans="1:6" ht="38.25" x14ac:dyDescent="0.2">
      <c r="A194" s="23" t="s">
        <v>250</v>
      </c>
      <c r="B194" s="24" t="s">
        <v>264</v>
      </c>
      <c r="C194" s="25">
        <v>1</v>
      </c>
      <c r="D194" s="26">
        <v>59.9</v>
      </c>
      <c r="E194" s="26">
        <f t="shared" si="31"/>
        <v>59.9</v>
      </c>
      <c r="F194" s="19"/>
    </row>
    <row r="195" spans="1:6" ht="28.15" customHeight="1" x14ac:dyDescent="0.2">
      <c r="A195" s="163" t="s">
        <v>263</v>
      </c>
      <c r="B195" s="24" t="s">
        <v>152</v>
      </c>
      <c r="C195" s="25">
        <v>1.3333333333333333</v>
      </c>
      <c r="D195" s="26">
        <v>2.81</v>
      </c>
      <c r="E195" s="26"/>
      <c r="F195" s="19"/>
    </row>
    <row r="196" spans="1:6" x14ac:dyDescent="0.2">
      <c r="A196" s="35" t="s">
        <v>257</v>
      </c>
      <c r="B196" s="76"/>
      <c r="C196" s="76"/>
      <c r="D196" s="76"/>
      <c r="E196" s="26">
        <f t="shared" si="31"/>
        <v>0</v>
      </c>
      <c r="F196" s="19"/>
    </row>
    <row r="197" spans="1:6" x14ac:dyDescent="0.2">
      <c r="A197" s="484" t="s">
        <v>261</v>
      </c>
      <c r="B197" s="485"/>
      <c r="C197" s="485"/>
      <c r="D197" s="486"/>
      <c r="E197" s="29">
        <f>SUM(E187:E194)</f>
        <v>302.25</v>
      </c>
      <c r="F197" s="19"/>
    </row>
    <row r="198" spans="1:6" x14ac:dyDescent="0.2">
      <c r="A198" s="22"/>
      <c r="B198" s="19"/>
      <c r="C198" s="19"/>
      <c r="D198" s="20"/>
      <c r="E198" s="20"/>
      <c r="F198" s="19"/>
    </row>
    <row r="199" spans="1:6" x14ac:dyDescent="0.2">
      <c r="A199" s="22"/>
      <c r="B199" s="19"/>
      <c r="C199" s="19"/>
      <c r="D199" s="20"/>
      <c r="E199" s="20"/>
      <c r="F199" s="19"/>
    </row>
    <row r="200" spans="1:6" ht="15.75" thickBot="1" x14ac:dyDescent="0.25">
      <c r="A200" s="18" t="s">
        <v>171</v>
      </c>
      <c r="B200" s="19"/>
      <c r="C200" s="19"/>
      <c r="D200" s="20"/>
      <c r="E200" s="20"/>
      <c r="F200" s="20"/>
    </row>
    <row r="201" spans="1:6" ht="24.75" thickBot="1" x14ac:dyDescent="0.25">
      <c r="A201" s="241" t="s">
        <v>251</v>
      </c>
      <c r="B201" s="242" t="s">
        <v>252</v>
      </c>
      <c r="C201" s="242" t="s">
        <v>253</v>
      </c>
      <c r="D201" s="243" t="s">
        <v>254</v>
      </c>
      <c r="E201" s="243" t="s">
        <v>256</v>
      </c>
      <c r="F201" s="19"/>
    </row>
    <row r="202" spans="1:6" ht="25.5" x14ac:dyDescent="0.2">
      <c r="A202" s="23" t="s">
        <v>243</v>
      </c>
      <c r="B202" s="24" t="s">
        <v>151</v>
      </c>
      <c r="C202" s="164">
        <v>0.25</v>
      </c>
      <c r="D202" s="32">
        <f>D173</f>
        <v>130</v>
      </c>
      <c r="E202" s="32">
        <f>C202*D202</f>
        <v>32.5</v>
      </c>
      <c r="F202" s="20"/>
    </row>
    <row r="203" spans="1:6" ht="25.5" x14ac:dyDescent="0.2">
      <c r="A203" s="23" t="s">
        <v>244</v>
      </c>
      <c r="B203" s="24" t="s">
        <v>151</v>
      </c>
      <c r="C203" s="164">
        <v>0.25</v>
      </c>
      <c r="D203" s="26">
        <v>100</v>
      </c>
      <c r="E203" s="32">
        <f t="shared" ref="E203:E207" si="32">C203*D203</f>
        <v>25</v>
      </c>
      <c r="F203" s="20"/>
    </row>
    <row r="204" spans="1:6" ht="25.5" x14ac:dyDescent="0.2">
      <c r="A204" s="23" t="s">
        <v>245</v>
      </c>
      <c r="B204" s="24" t="s">
        <v>151</v>
      </c>
      <c r="C204" s="164">
        <v>0.25</v>
      </c>
      <c r="D204" s="26">
        <v>23.17</v>
      </c>
      <c r="E204" s="32">
        <f t="shared" si="32"/>
        <v>5.7925000000000004</v>
      </c>
      <c r="F204" s="20"/>
    </row>
    <row r="205" spans="1:6" ht="51" x14ac:dyDescent="0.2">
      <c r="A205" s="23" t="s">
        <v>248</v>
      </c>
      <c r="B205" s="24" t="s">
        <v>152</v>
      </c>
      <c r="C205" s="164">
        <v>0.16666666666666666</v>
      </c>
      <c r="D205" s="26">
        <v>72</v>
      </c>
      <c r="E205" s="32">
        <f t="shared" si="32"/>
        <v>12</v>
      </c>
      <c r="F205" s="20"/>
    </row>
    <row r="206" spans="1:6" ht="38.25" x14ac:dyDescent="0.2">
      <c r="A206" s="23" t="s">
        <v>250</v>
      </c>
      <c r="B206" s="24" t="s">
        <v>264</v>
      </c>
      <c r="C206" s="164">
        <v>1</v>
      </c>
      <c r="D206" s="32">
        <v>59.9</v>
      </c>
      <c r="E206" s="32">
        <f t="shared" si="32"/>
        <v>59.9</v>
      </c>
      <c r="F206" s="20"/>
    </row>
    <row r="207" spans="1:6" ht="25.5" x14ac:dyDescent="0.2">
      <c r="A207" s="23" t="s">
        <v>263</v>
      </c>
      <c r="B207" s="24" t="s">
        <v>152</v>
      </c>
      <c r="C207" s="164">
        <v>1.3333333333333333</v>
      </c>
      <c r="D207" s="32">
        <v>2.81</v>
      </c>
      <c r="E207" s="32">
        <f t="shared" si="32"/>
        <v>3.7466666666666666</v>
      </c>
      <c r="F207" s="20"/>
    </row>
    <row r="208" spans="1:6" x14ac:dyDescent="0.2">
      <c r="A208" s="35" t="s">
        <v>257</v>
      </c>
      <c r="B208" s="30"/>
      <c r="C208" s="31"/>
      <c r="D208" s="32"/>
      <c r="E208" s="32"/>
      <c r="F208" s="20"/>
    </row>
    <row r="209" spans="1:6" x14ac:dyDescent="0.2">
      <c r="A209" s="474" t="s">
        <v>262</v>
      </c>
      <c r="B209" s="377"/>
      <c r="C209" s="377"/>
      <c r="D209" s="434"/>
      <c r="E209" s="34">
        <f>SUM(E202:E208)</f>
        <v>138.93916666666667</v>
      </c>
      <c r="F209" s="20"/>
    </row>
    <row r="210" spans="1:6" ht="13.5" thickBot="1" x14ac:dyDescent="0.25">
      <c r="A210" s="36"/>
      <c r="B210" s="37"/>
      <c r="C210" s="37"/>
      <c r="D210" s="38"/>
      <c r="E210" s="38"/>
      <c r="F210" s="39"/>
    </row>
    <row r="211" spans="1:6" ht="13.5" thickBot="1" x14ac:dyDescent="0.25">
      <c r="A211" s="19"/>
      <c r="B211" s="19"/>
      <c r="C211" s="19"/>
      <c r="D211" s="19"/>
      <c r="E211" s="19"/>
      <c r="F211" s="20"/>
    </row>
    <row r="212" spans="1:6" x14ac:dyDescent="0.2">
      <c r="A212" s="68"/>
      <c r="B212" s="69"/>
      <c r="C212" s="69"/>
      <c r="D212" s="69"/>
      <c r="E212" s="69"/>
      <c r="F212" s="40"/>
    </row>
    <row r="213" spans="1:6" ht="15" x14ac:dyDescent="0.2">
      <c r="A213" s="18" t="s">
        <v>185</v>
      </c>
      <c r="B213" s="19"/>
      <c r="C213" s="19"/>
      <c r="D213" s="20"/>
      <c r="E213" s="20"/>
      <c r="F213" s="147"/>
    </row>
    <row r="214" spans="1:6" ht="15" x14ac:dyDescent="0.2">
      <c r="A214" s="18"/>
      <c r="B214" s="19"/>
      <c r="C214" s="19"/>
      <c r="D214" s="20"/>
      <c r="E214" s="20"/>
      <c r="F214" s="147"/>
    </row>
    <row r="215" spans="1:6" x14ac:dyDescent="0.2">
      <c r="A215" s="41" t="s">
        <v>267</v>
      </c>
      <c r="B215" s="19"/>
      <c r="C215" s="19"/>
      <c r="D215" s="20"/>
      <c r="E215" s="20"/>
      <c r="F215" s="21"/>
    </row>
    <row r="216" spans="1:6" x14ac:dyDescent="0.2">
      <c r="A216" s="41"/>
      <c r="B216" s="19"/>
      <c r="C216" s="267">
        <v>480000</v>
      </c>
      <c r="D216" s="20"/>
      <c r="E216" s="20"/>
      <c r="F216" s="147"/>
    </row>
    <row r="217" spans="1:6" x14ac:dyDescent="0.2">
      <c r="A217" s="441" t="s">
        <v>186</v>
      </c>
      <c r="B217" s="372"/>
      <c r="C217" s="244">
        <v>1</v>
      </c>
      <c r="D217" s="20"/>
      <c r="E217" s="20"/>
      <c r="F217" s="21"/>
    </row>
    <row r="218" spans="1:6" x14ac:dyDescent="0.2">
      <c r="A218" s="442" t="s">
        <v>187</v>
      </c>
      <c r="B218" s="443"/>
      <c r="C218" s="90">
        <f>C216*C217</f>
        <v>480000</v>
      </c>
      <c r="D218" s="20"/>
      <c r="E218" s="20"/>
      <c r="F218" s="21"/>
    </row>
    <row r="219" spans="1:6" x14ac:dyDescent="0.2">
      <c r="A219" s="442" t="s">
        <v>188</v>
      </c>
      <c r="B219" s="443"/>
      <c r="C219" s="245">
        <v>160</v>
      </c>
      <c r="D219" s="20"/>
      <c r="E219" s="20"/>
      <c r="F219" s="21"/>
    </row>
    <row r="220" spans="1:6" x14ac:dyDescent="0.2">
      <c r="A220" s="22"/>
      <c r="B220" s="19"/>
      <c r="C220" s="19"/>
      <c r="D220" s="20"/>
      <c r="E220" s="20"/>
      <c r="F220" s="147"/>
    </row>
    <row r="221" spans="1:6" x14ac:dyDescent="0.2">
      <c r="A221" s="41" t="s">
        <v>173</v>
      </c>
      <c r="B221" s="19"/>
      <c r="C221" s="19"/>
      <c r="D221" s="20"/>
      <c r="E221" s="20"/>
      <c r="F221" s="44"/>
    </row>
    <row r="222" spans="1:6" x14ac:dyDescent="0.2">
      <c r="A222" s="400" t="s">
        <v>181</v>
      </c>
      <c r="B222" s="345"/>
      <c r="C222" s="345"/>
      <c r="D222" s="246">
        <v>0.25</v>
      </c>
      <c r="E222" s="20"/>
      <c r="F222" s="147"/>
    </row>
    <row r="223" spans="1:6" ht="36.75" thickBot="1" x14ac:dyDescent="0.25">
      <c r="A223" s="247" t="s">
        <v>147</v>
      </c>
      <c r="B223" s="248" t="s">
        <v>148</v>
      </c>
      <c r="C223" s="249" t="s">
        <v>175</v>
      </c>
      <c r="D223" s="250" t="s">
        <v>174</v>
      </c>
      <c r="E223" s="251" t="s">
        <v>162</v>
      </c>
      <c r="F223" s="21"/>
    </row>
    <row r="224" spans="1:6" ht="38.25" x14ac:dyDescent="0.2">
      <c r="A224" s="23" t="s">
        <v>161</v>
      </c>
      <c r="B224" s="30" t="s">
        <v>3</v>
      </c>
      <c r="C224" s="46">
        <f>D222</f>
        <v>0.25</v>
      </c>
      <c r="D224" s="32">
        <f>C218*C224</f>
        <v>120000</v>
      </c>
      <c r="E224" s="34">
        <f>D224/60</f>
        <v>2000</v>
      </c>
      <c r="F224" s="21"/>
    </row>
    <row r="225" spans="1:6" x14ac:dyDescent="0.2">
      <c r="A225" s="22"/>
      <c r="B225" s="19"/>
      <c r="C225" s="19"/>
      <c r="D225" s="20"/>
      <c r="E225" s="20"/>
      <c r="F225" s="147"/>
    </row>
    <row r="226" spans="1:6" x14ac:dyDescent="0.2">
      <c r="A226" s="22"/>
      <c r="B226" s="19"/>
      <c r="C226" s="19"/>
      <c r="D226" s="20"/>
      <c r="E226" s="20"/>
      <c r="F226" s="21"/>
    </row>
    <row r="227" spans="1:6" x14ac:dyDescent="0.2">
      <c r="A227" s="41" t="s">
        <v>163</v>
      </c>
      <c r="B227" s="19"/>
      <c r="C227" s="19"/>
      <c r="D227" s="20"/>
      <c r="E227" s="20"/>
      <c r="F227" s="21"/>
    </row>
    <row r="228" spans="1:6" ht="13.5" thickBot="1" x14ac:dyDescent="0.25">
      <c r="A228" s="475" t="s">
        <v>182</v>
      </c>
      <c r="B228" s="476"/>
      <c r="C228" s="476"/>
      <c r="D228" s="477"/>
      <c r="E228" s="254">
        <v>3.0000000000000001E-3</v>
      </c>
      <c r="F228" s="48"/>
    </row>
    <row r="229" spans="1:6" ht="24.75" thickBot="1" x14ac:dyDescent="0.25">
      <c r="A229" s="252" t="s">
        <v>251</v>
      </c>
      <c r="B229" s="253" t="s">
        <v>252</v>
      </c>
      <c r="C229" s="253" t="s">
        <v>253</v>
      </c>
      <c r="D229" s="243" t="s">
        <v>268</v>
      </c>
      <c r="E229" s="243" t="s">
        <v>270</v>
      </c>
      <c r="F229" s="21"/>
    </row>
    <row r="230" spans="1:6" ht="38.25" x14ac:dyDescent="0.2">
      <c r="A230" s="23" t="s">
        <v>153</v>
      </c>
      <c r="B230" s="30" t="s">
        <v>3</v>
      </c>
      <c r="C230" s="49">
        <f>E228</f>
        <v>3.0000000000000001E-3</v>
      </c>
      <c r="D230" s="32">
        <f>C218</f>
        <v>480000</v>
      </c>
      <c r="E230" s="34">
        <f>D230*C230</f>
        <v>1440</v>
      </c>
      <c r="F230" s="147"/>
    </row>
    <row r="231" spans="1:6" x14ac:dyDescent="0.2">
      <c r="A231" s="22"/>
      <c r="B231" s="19"/>
      <c r="C231" s="50"/>
      <c r="D231" s="50"/>
      <c r="E231" s="50"/>
      <c r="F231" s="21"/>
    </row>
    <row r="232" spans="1:6" x14ac:dyDescent="0.2">
      <c r="A232" s="22"/>
      <c r="B232" s="19"/>
      <c r="C232" s="19"/>
      <c r="D232" s="20"/>
      <c r="E232" s="20"/>
      <c r="F232" s="21"/>
    </row>
    <row r="233" spans="1:6" ht="13.5" thickBot="1" x14ac:dyDescent="0.25">
      <c r="A233" s="41" t="s">
        <v>164</v>
      </c>
      <c r="B233" s="19"/>
      <c r="C233" s="19"/>
      <c r="D233" s="20"/>
      <c r="E233" s="20"/>
      <c r="F233" s="147"/>
    </row>
    <row r="234" spans="1:6" ht="24.75" thickBot="1" x14ac:dyDescent="0.25">
      <c r="A234" s="252" t="s">
        <v>251</v>
      </c>
      <c r="B234" s="253" t="s">
        <v>252</v>
      </c>
      <c r="C234" s="253" t="s">
        <v>253</v>
      </c>
      <c r="D234" s="243" t="s">
        <v>268</v>
      </c>
      <c r="E234" s="243" t="s">
        <v>270</v>
      </c>
      <c r="F234" s="51"/>
    </row>
    <row r="235" spans="1:6" ht="25.5" x14ac:dyDescent="0.2">
      <c r="A235" s="23" t="s">
        <v>155</v>
      </c>
      <c r="B235" s="30" t="s">
        <v>151</v>
      </c>
      <c r="C235" s="52">
        <v>8.3333333333333329E-2</v>
      </c>
      <c r="D235" s="53">
        <v>20000</v>
      </c>
      <c r="E235" s="54">
        <f t="shared" ref="E235" si="33">D235*C235</f>
        <v>1666.6666666666665</v>
      </c>
      <c r="F235" s="21"/>
    </row>
    <row r="236" spans="1:6" x14ac:dyDescent="0.2">
      <c r="A236" s="455" t="s">
        <v>162</v>
      </c>
      <c r="B236" s="456"/>
      <c r="C236" s="456"/>
      <c r="D236" s="457"/>
      <c r="E236" s="34">
        <f>SUM(E235:E235)</f>
        <v>1666.6666666666665</v>
      </c>
      <c r="F236" s="21"/>
    </row>
    <row r="237" spans="1:6" x14ac:dyDescent="0.2">
      <c r="A237" s="22"/>
      <c r="B237" s="19"/>
      <c r="C237" s="19"/>
      <c r="D237" s="20"/>
      <c r="E237" s="20"/>
      <c r="F237" s="21"/>
    </row>
    <row r="238" spans="1:6" x14ac:dyDescent="0.2">
      <c r="A238" s="22"/>
      <c r="B238" s="19"/>
      <c r="C238" s="19"/>
      <c r="D238" s="20"/>
      <c r="E238" s="20"/>
      <c r="F238" s="21"/>
    </row>
    <row r="239" spans="1:6" ht="13.5" thickBot="1" x14ac:dyDescent="0.25">
      <c r="A239" s="41" t="s">
        <v>165</v>
      </c>
      <c r="B239" s="55"/>
      <c r="C239" s="19"/>
      <c r="D239" s="20"/>
      <c r="E239" s="20"/>
      <c r="F239" s="21"/>
    </row>
    <row r="240" spans="1:6" x14ac:dyDescent="0.2">
      <c r="A240" s="259" t="s">
        <v>147</v>
      </c>
      <c r="B240" s="260" t="s">
        <v>148</v>
      </c>
      <c r="C240" s="260" t="s">
        <v>127</v>
      </c>
      <c r="D240" s="261" t="s">
        <v>149</v>
      </c>
      <c r="E240" s="262" t="s">
        <v>150</v>
      </c>
      <c r="F240" s="21"/>
    </row>
    <row r="241" spans="1:6" ht="67.5" x14ac:dyDescent="0.2">
      <c r="A241" s="23" t="s">
        <v>189</v>
      </c>
      <c r="B241" s="30" t="s">
        <v>190</v>
      </c>
      <c r="C241" s="63">
        <v>12</v>
      </c>
      <c r="D241" s="263">
        <v>5.94</v>
      </c>
      <c r="E241" s="264"/>
      <c r="F241" s="51" t="s">
        <v>178</v>
      </c>
    </row>
    <row r="242" spans="1:6" ht="25.5" x14ac:dyDescent="0.2">
      <c r="A242" s="23" t="s">
        <v>158</v>
      </c>
      <c r="B242" s="30" t="s">
        <v>191</v>
      </c>
      <c r="C242" s="61">
        <f>C219</f>
        <v>160</v>
      </c>
      <c r="D242" s="65">
        <f>D241*C241</f>
        <v>71.28</v>
      </c>
      <c r="E242" s="264">
        <f>C242*D242</f>
        <v>11404.8</v>
      </c>
      <c r="F242" s="147"/>
    </row>
    <row r="243" spans="1:6" ht="13.5" thickBot="1" x14ac:dyDescent="0.25">
      <c r="A243" s="478" t="s">
        <v>166</v>
      </c>
      <c r="B243" s="479"/>
      <c r="C243" s="479"/>
      <c r="D243" s="479"/>
      <c r="E243" s="265">
        <f>E242</f>
        <v>11404.8</v>
      </c>
      <c r="F243" s="21"/>
    </row>
    <row r="244" spans="1:6" x14ac:dyDescent="0.2">
      <c r="A244" s="22"/>
      <c r="B244" s="19"/>
      <c r="C244" s="19"/>
      <c r="D244" s="20"/>
      <c r="E244" s="20"/>
      <c r="F244" s="21"/>
    </row>
    <row r="245" spans="1:6" ht="13.5" thickBot="1" x14ac:dyDescent="0.25">
      <c r="A245" s="41" t="s">
        <v>167</v>
      </c>
      <c r="B245" s="19"/>
      <c r="C245" s="19"/>
      <c r="D245" s="20"/>
      <c r="E245" s="20"/>
      <c r="F245" s="21"/>
    </row>
    <row r="246" spans="1:6" ht="60.75" thickBot="1" x14ac:dyDescent="0.25">
      <c r="A246" s="252" t="s">
        <v>147</v>
      </c>
      <c r="B246" s="253" t="s">
        <v>148</v>
      </c>
      <c r="C246" s="242" t="s">
        <v>179</v>
      </c>
      <c r="D246" s="256" t="s">
        <v>180</v>
      </c>
      <c r="E246" s="255" t="s">
        <v>168</v>
      </c>
      <c r="F246" s="21"/>
    </row>
    <row r="247" spans="1:6" ht="38.25" x14ac:dyDescent="0.2">
      <c r="A247" s="23" t="s">
        <v>159</v>
      </c>
      <c r="B247" s="30" t="s">
        <v>3</v>
      </c>
      <c r="C247" s="266">
        <v>0.05</v>
      </c>
      <c r="D247" s="32">
        <f>C218*C247</f>
        <v>24000</v>
      </c>
      <c r="E247" s="34">
        <f>D247/60</f>
        <v>400</v>
      </c>
      <c r="F247" s="147"/>
    </row>
    <row r="248" spans="1:6" x14ac:dyDescent="0.2">
      <c r="A248" s="22"/>
      <c r="B248" s="19"/>
      <c r="C248" s="19"/>
      <c r="D248" s="20"/>
      <c r="E248" s="20"/>
      <c r="F248" s="21"/>
    </row>
    <row r="249" spans="1:6" x14ac:dyDescent="0.2">
      <c r="A249" s="22"/>
      <c r="B249" s="19"/>
      <c r="C249" s="19"/>
      <c r="D249" s="20"/>
      <c r="E249" s="20"/>
      <c r="F249" s="21"/>
    </row>
    <row r="250" spans="1:6" x14ac:dyDescent="0.2">
      <c r="A250" s="22"/>
      <c r="B250" s="19"/>
      <c r="C250" s="19"/>
      <c r="D250" s="20"/>
      <c r="E250" s="20"/>
      <c r="F250" s="147"/>
    </row>
    <row r="251" spans="1:6" x14ac:dyDescent="0.2">
      <c r="A251" s="22"/>
      <c r="B251" s="19"/>
      <c r="C251" s="19"/>
      <c r="D251" s="20"/>
      <c r="E251" s="20"/>
      <c r="F251" s="147"/>
    </row>
    <row r="252" spans="1:6" x14ac:dyDescent="0.2">
      <c r="A252" s="481" t="str">
        <f>A215</f>
        <v>6 - A -  Máquinas =  Retroescavadeira 4x4</v>
      </c>
      <c r="B252" s="482"/>
      <c r="C252" s="482"/>
      <c r="D252" s="482"/>
      <c r="E252" s="482"/>
      <c r="F252" s="483"/>
    </row>
    <row r="253" spans="1:6" x14ac:dyDescent="0.2">
      <c r="A253" s="400" t="s">
        <v>136</v>
      </c>
      <c r="B253" s="345"/>
      <c r="C253" s="345"/>
      <c r="D253" s="79" t="s">
        <v>169</v>
      </c>
      <c r="E253" s="19"/>
      <c r="F253" s="147"/>
    </row>
    <row r="254" spans="1:6" x14ac:dyDescent="0.2">
      <c r="A254" s="441" t="str">
        <f>A221</f>
        <v>2. Depreciação</v>
      </c>
      <c r="B254" s="372"/>
      <c r="C254" s="372"/>
      <c r="D254" s="151">
        <f>E224</f>
        <v>2000</v>
      </c>
      <c r="E254" s="19"/>
      <c r="F254" s="147"/>
    </row>
    <row r="255" spans="1:6" x14ac:dyDescent="0.2">
      <c r="A255" s="441" t="str">
        <f>A227</f>
        <v>2.  Remuneração do Capital  Investido</v>
      </c>
      <c r="B255" s="372"/>
      <c r="C255" s="372"/>
      <c r="D255" s="151">
        <f>E230</f>
        <v>1440</v>
      </c>
      <c r="E255" s="19"/>
      <c r="F255" s="147"/>
    </row>
    <row r="256" spans="1:6" x14ac:dyDescent="0.2">
      <c r="A256" s="441" t="str">
        <f>A233</f>
        <v>3. Impostos e Seguros</v>
      </c>
      <c r="B256" s="372"/>
      <c r="C256" s="372"/>
      <c r="D256" s="151">
        <f>E236</f>
        <v>1666.6666666666665</v>
      </c>
      <c r="E256" s="19"/>
      <c r="F256" s="147"/>
    </row>
    <row r="257" spans="1:6" x14ac:dyDescent="0.2">
      <c r="A257" s="441" t="str">
        <f>A239</f>
        <v>4. Consumos</v>
      </c>
      <c r="B257" s="372"/>
      <c r="C257" s="372"/>
      <c r="D257" s="151">
        <f>E243</f>
        <v>11404.8</v>
      </c>
      <c r="E257" s="19"/>
      <c r="F257" s="147"/>
    </row>
    <row r="258" spans="1:6" x14ac:dyDescent="0.2">
      <c r="A258" s="441" t="str">
        <f>A245</f>
        <v>5. Manutenção</v>
      </c>
      <c r="B258" s="372"/>
      <c r="C258" s="372"/>
      <c r="D258" s="151">
        <f>E247</f>
        <v>400</v>
      </c>
      <c r="E258" s="19"/>
      <c r="F258" s="147"/>
    </row>
    <row r="259" spans="1:6" ht="15" x14ac:dyDescent="0.2">
      <c r="A259" s="441" t="s">
        <v>170</v>
      </c>
      <c r="B259" s="372"/>
      <c r="C259" s="372"/>
      <c r="D259" s="152">
        <f>SUM(D254:D258)</f>
        <v>16911.466666666667</v>
      </c>
      <c r="E259" s="19"/>
      <c r="F259" s="147"/>
    </row>
    <row r="260" spans="1:6" ht="13.5" thickBot="1" x14ac:dyDescent="0.25">
      <c r="A260" s="153"/>
      <c r="B260" s="154"/>
      <c r="C260" s="154"/>
      <c r="D260" s="154"/>
      <c r="E260" s="154"/>
      <c r="F260" s="148"/>
    </row>
    <row r="261" spans="1:6" ht="13.5" thickBot="1" x14ac:dyDescent="0.25">
      <c r="A261" s="19"/>
      <c r="B261" s="19"/>
      <c r="C261" s="19"/>
      <c r="D261" s="19"/>
      <c r="E261" s="19"/>
      <c r="F261" s="19"/>
    </row>
    <row r="262" spans="1:6" x14ac:dyDescent="0.2">
      <c r="A262" s="68"/>
      <c r="B262" s="69"/>
      <c r="C262" s="69"/>
      <c r="D262" s="70"/>
      <c r="E262" s="70"/>
      <c r="F262" s="146"/>
    </row>
    <row r="263" spans="1:6" x14ac:dyDescent="0.2">
      <c r="A263" s="41" t="s">
        <v>365</v>
      </c>
      <c r="B263" s="19"/>
      <c r="C263" s="19"/>
      <c r="D263" s="20"/>
      <c r="E263" s="20"/>
      <c r="F263" s="147"/>
    </row>
    <row r="264" spans="1:6" x14ac:dyDescent="0.2">
      <c r="A264" s="41"/>
      <c r="B264" s="19"/>
      <c r="C264" s="267">
        <v>495445</v>
      </c>
      <c r="D264" s="20"/>
      <c r="E264" s="20"/>
      <c r="F264" s="147"/>
    </row>
    <row r="265" spans="1:6" x14ac:dyDescent="0.2">
      <c r="A265" s="400" t="s">
        <v>177</v>
      </c>
      <c r="B265" s="345"/>
      <c r="C265" s="244">
        <v>1</v>
      </c>
      <c r="D265" s="20"/>
      <c r="E265" s="20"/>
      <c r="F265" s="147"/>
    </row>
    <row r="266" spans="1:6" x14ac:dyDescent="0.2">
      <c r="A266" s="442" t="s">
        <v>302</v>
      </c>
      <c r="B266" s="443"/>
      <c r="C266" s="257">
        <f>C265*C264</f>
        <v>495445</v>
      </c>
      <c r="D266" s="20"/>
      <c r="E266" s="20"/>
      <c r="F266" s="147"/>
    </row>
    <row r="267" spans="1:6" x14ac:dyDescent="0.2">
      <c r="A267" s="442" t="s">
        <v>172</v>
      </c>
      <c r="B267" s="443"/>
      <c r="C267" s="258">
        <v>1500</v>
      </c>
      <c r="D267" s="20"/>
      <c r="E267" s="20"/>
      <c r="F267" s="147"/>
    </row>
    <row r="268" spans="1:6" x14ac:dyDescent="0.2">
      <c r="A268" s="22"/>
      <c r="B268" s="19"/>
      <c r="C268" s="19"/>
      <c r="D268" s="20"/>
      <c r="E268" s="20"/>
      <c r="F268" s="147"/>
    </row>
    <row r="269" spans="1:6" x14ac:dyDescent="0.2">
      <c r="A269" s="41" t="s">
        <v>193</v>
      </c>
      <c r="B269" s="19"/>
      <c r="C269" s="19"/>
      <c r="D269" s="20"/>
      <c r="E269" s="20"/>
      <c r="F269" s="147"/>
    </row>
    <row r="270" spans="1:6" ht="13.5" thickBot="1" x14ac:dyDescent="0.25">
      <c r="A270" s="400" t="s">
        <v>181</v>
      </c>
      <c r="B270" s="345"/>
      <c r="C270" s="345"/>
      <c r="D270" s="246">
        <v>0.25</v>
      </c>
      <c r="E270" s="20"/>
      <c r="F270" s="147"/>
    </row>
    <row r="271" spans="1:6" ht="24.75" thickBot="1" x14ac:dyDescent="0.25">
      <c r="A271" s="252" t="s">
        <v>251</v>
      </c>
      <c r="B271" s="253" t="s">
        <v>252</v>
      </c>
      <c r="C271" s="253" t="s">
        <v>253</v>
      </c>
      <c r="D271" s="243" t="s">
        <v>268</v>
      </c>
      <c r="E271" s="243" t="s">
        <v>270</v>
      </c>
      <c r="F271" s="147"/>
    </row>
    <row r="272" spans="1:6" ht="38.25" x14ac:dyDescent="0.2">
      <c r="A272" s="23" t="s">
        <v>161</v>
      </c>
      <c r="B272" s="30" t="s">
        <v>3</v>
      </c>
      <c r="C272" s="46">
        <f>D270</f>
        <v>0.25</v>
      </c>
      <c r="D272" s="32">
        <f>C266*C272</f>
        <v>123861.25</v>
      </c>
      <c r="E272" s="34">
        <f>D272/60</f>
        <v>2064.3541666666665</v>
      </c>
      <c r="F272" s="147"/>
    </row>
    <row r="273" spans="1:6" x14ac:dyDescent="0.2">
      <c r="A273" s="22"/>
      <c r="B273" s="19"/>
      <c r="C273" s="19"/>
      <c r="D273" s="20"/>
      <c r="E273" s="20"/>
      <c r="F273" s="147"/>
    </row>
    <row r="274" spans="1:6" x14ac:dyDescent="0.2">
      <c r="A274" s="22"/>
      <c r="B274" s="19"/>
      <c r="C274" s="19"/>
      <c r="D274" s="20"/>
      <c r="E274" s="20"/>
      <c r="F274" s="147"/>
    </row>
    <row r="275" spans="1:6" x14ac:dyDescent="0.2">
      <c r="A275" s="41" t="s">
        <v>163</v>
      </c>
      <c r="B275" s="19"/>
      <c r="C275" s="19"/>
      <c r="D275" s="20"/>
      <c r="E275" s="20"/>
      <c r="F275" s="147"/>
    </row>
    <row r="276" spans="1:6" ht="13.5" thickBot="1" x14ac:dyDescent="0.25">
      <c r="A276" s="475" t="s">
        <v>182</v>
      </c>
      <c r="B276" s="476"/>
      <c r="C276" s="476"/>
      <c r="D276" s="477"/>
      <c r="E276" s="254">
        <v>2E-3</v>
      </c>
      <c r="F276" s="147"/>
    </row>
    <row r="277" spans="1:6" ht="24.75" thickBot="1" x14ac:dyDescent="0.25">
      <c r="A277" s="252" t="s">
        <v>251</v>
      </c>
      <c r="B277" s="253" t="s">
        <v>252</v>
      </c>
      <c r="C277" s="253" t="s">
        <v>253</v>
      </c>
      <c r="D277" s="243" t="s">
        <v>268</v>
      </c>
      <c r="E277" s="243" t="s">
        <v>270</v>
      </c>
      <c r="F277" s="147"/>
    </row>
    <row r="278" spans="1:6" ht="38.25" x14ac:dyDescent="0.2">
      <c r="A278" s="23" t="s">
        <v>153</v>
      </c>
      <c r="B278" s="30" t="s">
        <v>3</v>
      </c>
      <c r="C278" s="49">
        <f>E276</f>
        <v>2E-3</v>
      </c>
      <c r="D278" s="32">
        <f>C266</f>
        <v>495445</v>
      </c>
      <c r="E278" s="34">
        <f>D278*C278</f>
        <v>990.89</v>
      </c>
      <c r="F278" s="147"/>
    </row>
    <row r="279" spans="1:6" x14ac:dyDescent="0.2">
      <c r="A279" s="22"/>
      <c r="B279" s="19"/>
      <c r="C279" s="50"/>
      <c r="D279" s="50"/>
      <c r="E279" s="50"/>
      <c r="F279" s="147"/>
    </row>
    <row r="280" spans="1:6" x14ac:dyDescent="0.2">
      <c r="A280" s="22"/>
      <c r="B280" s="19"/>
      <c r="C280" s="19"/>
      <c r="D280" s="20"/>
      <c r="E280" s="20"/>
      <c r="F280" s="147"/>
    </row>
    <row r="281" spans="1:6" ht="13.5" thickBot="1" x14ac:dyDescent="0.25">
      <c r="A281" s="41" t="s">
        <v>164</v>
      </c>
      <c r="B281" s="19"/>
      <c r="C281" s="19"/>
      <c r="D281" s="20"/>
      <c r="E281" s="20"/>
      <c r="F281" s="147"/>
    </row>
    <row r="282" spans="1:6" ht="24.75" thickBot="1" x14ac:dyDescent="0.25">
      <c r="A282" s="252" t="s">
        <v>251</v>
      </c>
      <c r="B282" s="253" t="s">
        <v>252</v>
      </c>
      <c r="C282" s="253" t="s">
        <v>253</v>
      </c>
      <c r="D282" s="243" t="s">
        <v>268</v>
      </c>
      <c r="E282" s="243" t="s">
        <v>270</v>
      </c>
      <c r="F282" s="147"/>
    </row>
    <row r="283" spans="1:6" x14ac:dyDescent="0.2">
      <c r="A283" s="71" t="s">
        <v>154</v>
      </c>
      <c r="B283" s="57" t="s">
        <v>151</v>
      </c>
      <c r="C283" s="487">
        <v>8.3333333333333329E-2</v>
      </c>
      <c r="D283" s="489">
        <v>4500</v>
      </c>
      <c r="E283" s="491">
        <f>D283*C283</f>
        <v>375</v>
      </c>
      <c r="F283" s="147"/>
    </row>
    <row r="284" spans="1:6" ht="38.25" x14ac:dyDescent="0.2">
      <c r="A284" s="23" t="s">
        <v>192</v>
      </c>
      <c r="B284" s="30" t="s">
        <v>151</v>
      </c>
      <c r="C284" s="488"/>
      <c r="D284" s="490"/>
      <c r="E284" s="492"/>
      <c r="F284" s="147"/>
    </row>
    <row r="285" spans="1:6" ht="25.5" x14ac:dyDescent="0.2">
      <c r="A285" s="23" t="s">
        <v>155</v>
      </c>
      <c r="B285" s="30" t="s">
        <v>151</v>
      </c>
      <c r="C285" s="72">
        <v>8.3333333333333329E-2</v>
      </c>
      <c r="D285" s="53">
        <v>20000</v>
      </c>
      <c r="E285" s="54">
        <f t="shared" ref="E285" si="34">D285*C285</f>
        <v>1666.6666666666665</v>
      </c>
      <c r="F285" s="147"/>
    </row>
    <row r="286" spans="1:6" x14ac:dyDescent="0.2">
      <c r="A286" s="455" t="s">
        <v>162</v>
      </c>
      <c r="B286" s="456"/>
      <c r="C286" s="456"/>
      <c r="D286" s="457"/>
      <c r="E286" s="34">
        <f>SUM(E283:E285)</f>
        <v>2041.6666666666665</v>
      </c>
      <c r="F286" s="147"/>
    </row>
    <row r="287" spans="1:6" x14ac:dyDescent="0.2">
      <c r="A287" s="22"/>
      <c r="B287" s="19"/>
      <c r="C287" s="19"/>
      <c r="D287" s="20"/>
      <c r="E287" s="20"/>
      <c r="F287" s="147"/>
    </row>
    <row r="288" spans="1:6" x14ac:dyDescent="0.2">
      <c r="A288" s="22"/>
      <c r="B288" s="19"/>
      <c r="C288" s="19"/>
      <c r="D288" s="20"/>
      <c r="E288" s="20"/>
      <c r="F288" s="147"/>
    </row>
    <row r="289" spans="1:6" ht="13.5" thickBot="1" x14ac:dyDescent="0.25">
      <c r="A289" s="41" t="s">
        <v>165</v>
      </c>
      <c r="B289" s="55"/>
      <c r="C289" s="19"/>
      <c r="D289" s="20"/>
      <c r="E289" s="20"/>
      <c r="F289" s="147"/>
    </row>
    <row r="290" spans="1:6" ht="24.75" thickBot="1" x14ac:dyDescent="0.25">
      <c r="A290" s="252" t="s">
        <v>251</v>
      </c>
      <c r="B290" s="253" t="s">
        <v>252</v>
      </c>
      <c r="C290" s="253" t="s">
        <v>253</v>
      </c>
      <c r="D290" s="243" t="s">
        <v>268</v>
      </c>
      <c r="E290" s="256" t="s">
        <v>270</v>
      </c>
      <c r="F290" s="147"/>
    </row>
    <row r="291" spans="1:6" ht="38.25" x14ac:dyDescent="0.2">
      <c r="A291" s="56" t="s">
        <v>156</v>
      </c>
      <c r="B291" s="57" t="s">
        <v>157</v>
      </c>
      <c r="C291" s="58">
        <v>0.2</v>
      </c>
      <c r="D291" s="59">
        <v>5</v>
      </c>
      <c r="E291" s="32"/>
      <c r="F291" s="147"/>
    </row>
    <row r="292" spans="1:6" ht="25.5" x14ac:dyDescent="0.2">
      <c r="A292" s="23" t="s">
        <v>158</v>
      </c>
      <c r="B292" s="30" t="s">
        <v>146</v>
      </c>
      <c r="C292" s="61">
        <f>C267</f>
        <v>1500</v>
      </c>
      <c r="D292" s="62">
        <f>D291/C291</f>
        <v>25</v>
      </c>
      <c r="E292" s="32">
        <f>C292*D292</f>
        <v>37500</v>
      </c>
      <c r="F292" s="147"/>
    </row>
    <row r="293" spans="1:6" x14ac:dyDescent="0.2">
      <c r="A293" s="447" t="s">
        <v>166</v>
      </c>
      <c r="B293" s="448"/>
      <c r="C293" s="448"/>
      <c r="D293" s="448"/>
      <c r="E293" s="66">
        <f>E292</f>
        <v>37500</v>
      </c>
      <c r="F293" s="147"/>
    </row>
    <row r="294" spans="1:6" x14ac:dyDescent="0.2">
      <c r="A294" s="22"/>
      <c r="B294" s="19"/>
      <c r="C294" s="19"/>
      <c r="D294" s="20"/>
      <c r="E294" s="20"/>
      <c r="F294" s="147"/>
    </row>
    <row r="295" spans="1:6" ht="13.5" thickBot="1" x14ac:dyDescent="0.25">
      <c r="A295" s="41" t="s">
        <v>167</v>
      </c>
      <c r="B295" s="19"/>
      <c r="C295" s="19"/>
      <c r="D295" s="20"/>
      <c r="E295" s="20"/>
      <c r="F295" s="147"/>
    </row>
    <row r="296" spans="1:6" ht="24.75" thickBot="1" x14ac:dyDescent="0.25">
      <c r="A296" s="252" t="s">
        <v>251</v>
      </c>
      <c r="B296" s="253" t="s">
        <v>252</v>
      </c>
      <c r="C296" s="253" t="s">
        <v>253</v>
      </c>
      <c r="D296" s="243" t="s">
        <v>268</v>
      </c>
      <c r="E296" s="243" t="s">
        <v>270</v>
      </c>
      <c r="F296" s="147"/>
    </row>
    <row r="297" spans="1:6" ht="38.25" x14ac:dyDescent="0.2">
      <c r="A297" s="23" t="s">
        <v>159</v>
      </c>
      <c r="B297" s="30" t="s">
        <v>3</v>
      </c>
      <c r="C297" s="67">
        <v>0.05</v>
      </c>
      <c r="D297" s="32">
        <f>C266*C297</f>
        <v>24772.25</v>
      </c>
      <c r="E297" s="34">
        <f>D297/60</f>
        <v>412.87083333333334</v>
      </c>
      <c r="F297" s="147"/>
    </row>
    <row r="298" spans="1:6" x14ac:dyDescent="0.2">
      <c r="A298" s="22"/>
      <c r="B298" s="19"/>
      <c r="C298" s="19"/>
      <c r="D298" s="20"/>
      <c r="E298" s="20"/>
      <c r="F298" s="147"/>
    </row>
    <row r="299" spans="1:6" x14ac:dyDescent="0.2">
      <c r="A299" s="22"/>
      <c r="B299" s="19"/>
      <c r="C299" s="19"/>
      <c r="D299" s="20"/>
      <c r="E299" s="20"/>
      <c r="F299" s="147"/>
    </row>
    <row r="300" spans="1:6" ht="13.5" thickBot="1" x14ac:dyDescent="0.25">
      <c r="A300" s="22"/>
      <c r="B300" s="19"/>
      <c r="C300" s="19"/>
      <c r="D300" s="20"/>
      <c r="E300" s="20"/>
      <c r="F300" s="147"/>
    </row>
    <row r="301" spans="1:6" ht="13.5" thickBot="1" x14ac:dyDescent="0.25">
      <c r="A301" s="125" t="s">
        <v>128</v>
      </c>
      <c r="B301" s="168" t="str">
        <f>A263</f>
        <v>6 - B -  Caminhão Coletor  capacidade de 15m³</v>
      </c>
      <c r="C301" s="168"/>
      <c r="D301" s="168"/>
      <c r="E301" s="169"/>
      <c r="F301" s="147"/>
    </row>
    <row r="302" spans="1:6" x14ac:dyDescent="0.2">
      <c r="A302" s="480" t="s">
        <v>136</v>
      </c>
      <c r="B302" s="461"/>
      <c r="C302" s="461"/>
      <c r="D302" s="167" t="s">
        <v>169</v>
      </c>
      <c r="E302" s="19"/>
      <c r="F302" s="147"/>
    </row>
    <row r="303" spans="1:6" x14ac:dyDescent="0.2">
      <c r="A303" s="441" t="str">
        <f>A269</f>
        <v>1. Depreciação</v>
      </c>
      <c r="B303" s="372"/>
      <c r="C303" s="372"/>
      <c r="D303" s="151">
        <f>E272</f>
        <v>2064.3541666666665</v>
      </c>
      <c r="E303" s="19"/>
      <c r="F303" s="147"/>
    </row>
    <row r="304" spans="1:6" x14ac:dyDescent="0.2">
      <c r="A304" s="441" t="str">
        <f>A275</f>
        <v>2.  Remuneração do Capital  Investido</v>
      </c>
      <c r="B304" s="372"/>
      <c r="C304" s="372"/>
      <c r="D304" s="151">
        <f>E278</f>
        <v>990.89</v>
      </c>
      <c r="E304" s="19"/>
      <c r="F304" s="147"/>
    </row>
    <row r="305" spans="1:6" x14ac:dyDescent="0.2">
      <c r="A305" s="441" t="str">
        <f>A281</f>
        <v>3. Impostos e Seguros</v>
      </c>
      <c r="B305" s="372"/>
      <c r="C305" s="372"/>
      <c r="D305" s="151">
        <f>E286</f>
        <v>2041.6666666666665</v>
      </c>
      <c r="E305" s="19"/>
      <c r="F305" s="147"/>
    </row>
    <row r="306" spans="1:6" x14ac:dyDescent="0.2">
      <c r="A306" s="441" t="str">
        <f>A289</f>
        <v>4. Consumos</v>
      </c>
      <c r="B306" s="372"/>
      <c r="C306" s="372"/>
      <c r="D306" s="151">
        <f>E293</f>
        <v>37500</v>
      </c>
      <c r="E306" s="19"/>
      <c r="F306" s="147"/>
    </row>
    <row r="307" spans="1:6" x14ac:dyDescent="0.2">
      <c r="A307" s="441" t="str">
        <f>A295</f>
        <v>5. Manutenção</v>
      </c>
      <c r="B307" s="372"/>
      <c r="C307" s="372"/>
      <c r="D307" s="151">
        <f>E297</f>
        <v>412.87083333333334</v>
      </c>
      <c r="E307" s="19"/>
      <c r="F307" s="147"/>
    </row>
    <row r="308" spans="1:6" ht="15" x14ac:dyDescent="0.2">
      <c r="A308" s="472" t="s">
        <v>170</v>
      </c>
      <c r="B308" s="473"/>
      <c r="C308" s="473"/>
      <c r="D308" s="152">
        <f>SUM(D303:D307)</f>
        <v>43009.781666666669</v>
      </c>
      <c r="E308" s="19"/>
      <c r="F308" s="147"/>
    </row>
    <row r="309" spans="1:6" x14ac:dyDescent="0.2">
      <c r="A309" s="22"/>
      <c r="B309" s="19"/>
      <c r="C309" s="19"/>
      <c r="D309" s="19"/>
      <c r="E309" s="19"/>
      <c r="F309" s="147"/>
    </row>
    <row r="310" spans="1:6" ht="13.5" thickBot="1" x14ac:dyDescent="0.25">
      <c r="A310" s="153"/>
      <c r="B310" s="154"/>
      <c r="C310" s="154"/>
      <c r="D310" s="154"/>
      <c r="E310" s="154"/>
      <c r="F310" s="148"/>
    </row>
    <row r="311" spans="1:6" ht="13.5" thickBot="1" x14ac:dyDescent="0.25">
      <c r="A311" s="19"/>
      <c r="B311" s="19"/>
      <c r="C311" s="19"/>
      <c r="D311" s="19"/>
      <c r="E311" s="19"/>
      <c r="F311" s="19"/>
    </row>
    <row r="312" spans="1:6" x14ac:dyDescent="0.2">
      <c r="A312" s="68"/>
      <c r="B312" s="69"/>
      <c r="C312" s="69"/>
      <c r="D312" s="70"/>
      <c r="E312" s="70"/>
      <c r="F312" s="146"/>
    </row>
    <row r="313" spans="1:6" x14ac:dyDescent="0.2">
      <c r="A313" s="41" t="s">
        <v>440</v>
      </c>
      <c r="B313" s="19"/>
      <c r="C313" s="19"/>
      <c r="D313" s="20"/>
      <c r="E313" s="20"/>
      <c r="F313" s="147"/>
    </row>
    <row r="314" spans="1:6" x14ac:dyDescent="0.2">
      <c r="A314" s="41"/>
      <c r="B314" s="19"/>
      <c r="C314" s="267">
        <v>327000</v>
      </c>
      <c r="D314" s="20"/>
      <c r="E314" s="20"/>
      <c r="F314" s="147"/>
    </row>
    <row r="315" spans="1:6" x14ac:dyDescent="0.2">
      <c r="A315" s="516" t="s">
        <v>177</v>
      </c>
      <c r="B315" s="418"/>
      <c r="C315" s="244">
        <v>1</v>
      </c>
      <c r="D315" s="20"/>
      <c r="E315" s="20"/>
      <c r="F315" s="147"/>
    </row>
    <row r="316" spans="1:6" x14ac:dyDescent="0.2">
      <c r="A316" s="514" t="s">
        <v>224</v>
      </c>
      <c r="B316" s="515"/>
      <c r="C316" s="268">
        <f>C315*C314</f>
        <v>327000</v>
      </c>
      <c r="D316" s="20"/>
      <c r="E316" s="20"/>
      <c r="F316" s="147"/>
    </row>
    <row r="317" spans="1:6" x14ac:dyDescent="0.2">
      <c r="A317" s="442" t="s">
        <v>188</v>
      </c>
      <c r="B317" s="443"/>
      <c r="C317" s="245">
        <v>160</v>
      </c>
      <c r="D317" s="20"/>
      <c r="E317" s="20"/>
      <c r="F317" s="147"/>
    </row>
    <row r="318" spans="1:6" x14ac:dyDescent="0.2">
      <c r="A318" s="22"/>
      <c r="B318" s="19"/>
      <c r="C318" s="19"/>
      <c r="D318" s="20"/>
      <c r="E318" s="20"/>
      <c r="F318" s="147"/>
    </row>
    <row r="319" spans="1:6" x14ac:dyDescent="0.2">
      <c r="A319" s="41" t="s">
        <v>193</v>
      </c>
      <c r="B319" s="19"/>
      <c r="C319" s="19"/>
      <c r="D319" s="20"/>
      <c r="E319" s="20"/>
      <c r="F319" s="147"/>
    </row>
    <row r="320" spans="1:6" ht="13.5" thickBot="1" x14ac:dyDescent="0.25">
      <c r="A320" s="475" t="s">
        <v>181</v>
      </c>
      <c r="B320" s="476"/>
      <c r="C320" s="477"/>
      <c r="D320" s="246">
        <v>0.25</v>
      </c>
      <c r="E320" s="20"/>
      <c r="F320" s="147"/>
    </row>
    <row r="321" spans="1:6" ht="24.75" thickBot="1" x14ac:dyDescent="0.25">
      <c r="A321" s="252" t="s">
        <v>251</v>
      </c>
      <c r="B321" s="253" t="s">
        <v>252</v>
      </c>
      <c r="C321" s="253" t="s">
        <v>253</v>
      </c>
      <c r="D321" s="243" t="s">
        <v>268</v>
      </c>
      <c r="E321" s="243" t="s">
        <v>270</v>
      </c>
      <c r="F321" s="147"/>
    </row>
    <row r="322" spans="1:6" ht="38.25" x14ac:dyDescent="0.2">
      <c r="A322" s="23" t="s">
        <v>161</v>
      </c>
      <c r="B322" s="30" t="s">
        <v>3</v>
      </c>
      <c r="C322" s="46">
        <f>D320</f>
        <v>0.25</v>
      </c>
      <c r="D322" s="32">
        <f>C316*C322</f>
        <v>81750</v>
      </c>
      <c r="E322" s="34">
        <f>D322/60</f>
        <v>1362.5</v>
      </c>
      <c r="F322" s="147"/>
    </row>
    <row r="323" spans="1:6" x14ac:dyDescent="0.2">
      <c r="A323" s="22"/>
      <c r="B323" s="19"/>
      <c r="C323" s="19"/>
      <c r="D323" s="20"/>
      <c r="E323" s="20"/>
      <c r="F323" s="147"/>
    </row>
    <row r="324" spans="1:6" x14ac:dyDescent="0.2">
      <c r="A324" s="22"/>
      <c r="B324" s="19"/>
      <c r="C324" s="19"/>
      <c r="D324" s="20"/>
      <c r="E324" s="20"/>
      <c r="F324" s="147"/>
    </row>
    <row r="325" spans="1:6" x14ac:dyDescent="0.2">
      <c r="A325" s="41" t="s">
        <v>163</v>
      </c>
      <c r="B325" s="19"/>
      <c r="C325" s="19"/>
      <c r="D325" s="20"/>
      <c r="E325" s="20"/>
      <c r="F325" s="147"/>
    </row>
    <row r="326" spans="1:6" ht="13.5" thickBot="1" x14ac:dyDescent="0.25">
      <c r="A326" s="475" t="s">
        <v>182</v>
      </c>
      <c r="B326" s="476"/>
      <c r="C326" s="476"/>
      <c r="D326" s="477"/>
      <c r="E326" s="254">
        <v>2E-3</v>
      </c>
      <c r="F326" s="147"/>
    </row>
    <row r="327" spans="1:6" ht="24.75" thickBot="1" x14ac:dyDescent="0.25">
      <c r="A327" s="252" t="s">
        <v>251</v>
      </c>
      <c r="B327" s="253" t="s">
        <v>252</v>
      </c>
      <c r="C327" s="253" t="s">
        <v>253</v>
      </c>
      <c r="D327" s="243" t="s">
        <v>268</v>
      </c>
      <c r="E327" s="243" t="s">
        <v>270</v>
      </c>
      <c r="F327" s="147"/>
    </row>
    <row r="328" spans="1:6" ht="38.25" x14ac:dyDescent="0.2">
      <c r="A328" s="23" t="s">
        <v>153</v>
      </c>
      <c r="B328" s="30" t="s">
        <v>3</v>
      </c>
      <c r="C328" s="49">
        <f>E326</f>
        <v>2E-3</v>
      </c>
      <c r="D328" s="32">
        <f>C316</f>
        <v>327000</v>
      </c>
      <c r="E328" s="34">
        <f>D328*C328</f>
        <v>654</v>
      </c>
      <c r="F328" s="147"/>
    </row>
    <row r="329" spans="1:6" x14ac:dyDescent="0.2">
      <c r="A329" s="22"/>
      <c r="B329" s="19"/>
      <c r="C329" s="50"/>
      <c r="D329" s="50"/>
      <c r="E329" s="50"/>
      <c r="F329" s="147"/>
    </row>
    <row r="330" spans="1:6" x14ac:dyDescent="0.2">
      <c r="A330" s="22"/>
      <c r="B330" s="19"/>
      <c r="C330" s="19"/>
      <c r="D330" s="20"/>
      <c r="E330" s="20"/>
      <c r="F330" s="147"/>
    </row>
    <row r="331" spans="1:6" ht="13.5" thickBot="1" x14ac:dyDescent="0.25">
      <c r="A331" s="41" t="s">
        <v>164</v>
      </c>
      <c r="B331" s="19"/>
      <c r="C331" s="19"/>
      <c r="D331" s="20"/>
      <c r="E331" s="20"/>
      <c r="F331" s="147"/>
    </row>
    <row r="332" spans="1:6" ht="24.75" thickBot="1" x14ac:dyDescent="0.25">
      <c r="A332" s="252" t="s">
        <v>251</v>
      </c>
      <c r="B332" s="253" t="s">
        <v>252</v>
      </c>
      <c r="C332" s="253" t="s">
        <v>253</v>
      </c>
      <c r="D332" s="243" t="s">
        <v>268</v>
      </c>
      <c r="E332" s="243" t="s">
        <v>270</v>
      </c>
      <c r="F332" s="147"/>
    </row>
    <row r="333" spans="1:6" ht="38.25" x14ac:dyDescent="0.2">
      <c r="A333" s="23" t="s">
        <v>189</v>
      </c>
      <c r="B333" s="30" t="s">
        <v>190</v>
      </c>
      <c r="C333" s="63">
        <v>15</v>
      </c>
      <c r="D333" s="263">
        <v>5.94</v>
      </c>
      <c r="E333" s="264"/>
      <c r="F333" s="147"/>
    </row>
    <row r="334" spans="1:6" ht="25.5" x14ac:dyDescent="0.2">
      <c r="A334" s="23" t="s">
        <v>158</v>
      </c>
      <c r="B334" s="30" t="s">
        <v>191</v>
      </c>
      <c r="C334" s="61">
        <v>160</v>
      </c>
      <c r="D334" s="65">
        <f>D333*C333</f>
        <v>89.100000000000009</v>
      </c>
      <c r="E334" s="264">
        <f>C334*D334</f>
        <v>14256.000000000002</v>
      </c>
      <c r="F334" s="147"/>
    </row>
    <row r="335" spans="1:6" x14ac:dyDescent="0.2">
      <c r="A335" s="455" t="s">
        <v>162</v>
      </c>
      <c r="B335" s="456"/>
      <c r="C335" s="456"/>
      <c r="D335" s="457"/>
      <c r="E335" s="34">
        <f>SUM(E333:E334)</f>
        <v>14256.000000000002</v>
      </c>
      <c r="F335" s="147"/>
    </row>
    <row r="336" spans="1:6" x14ac:dyDescent="0.2">
      <c r="A336" s="22"/>
      <c r="B336" s="19"/>
      <c r="C336" s="19"/>
      <c r="D336" s="20"/>
      <c r="E336" s="20"/>
      <c r="F336" s="147"/>
    </row>
    <row r="337" spans="1:6" x14ac:dyDescent="0.2">
      <c r="A337" s="22"/>
      <c r="B337" s="19"/>
      <c r="C337" s="19"/>
      <c r="D337" s="20"/>
      <c r="E337" s="20"/>
      <c r="F337" s="147"/>
    </row>
    <row r="338" spans="1:6" ht="13.5" thickBot="1" x14ac:dyDescent="0.25">
      <c r="A338" s="41" t="s">
        <v>165</v>
      </c>
      <c r="B338" s="55"/>
      <c r="C338" s="19"/>
      <c r="D338" s="20"/>
      <c r="E338" s="20"/>
      <c r="F338" s="147"/>
    </row>
    <row r="339" spans="1:6" ht="24.75" thickBot="1" x14ac:dyDescent="0.25">
      <c r="A339" s="252" t="s">
        <v>251</v>
      </c>
      <c r="B339" s="253" t="s">
        <v>252</v>
      </c>
      <c r="C339" s="253" t="s">
        <v>253</v>
      </c>
      <c r="D339" s="243" t="s">
        <v>268</v>
      </c>
      <c r="E339" s="243" t="s">
        <v>270</v>
      </c>
      <c r="F339" s="147"/>
    </row>
    <row r="340" spans="1:6" ht="38.25" x14ac:dyDescent="0.2">
      <c r="A340" s="56" t="s">
        <v>156</v>
      </c>
      <c r="B340" s="57" t="s">
        <v>157</v>
      </c>
      <c r="C340" s="58">
        <v>0.2</v>
      </c>
      <c r="D340" s="59">
        <v>5</v>
      </c>
      <c r="E340" s="60"/>
      <c r="F340" s="147"/>
    </row>
    <row r="341" spans="1:6" ht="25.5" x14ac:dyDescent="0.2">
      <c r="A341" s="23" t="s">
        <v>158</v>
      </c>
      <c r="B341" s="30" t="s">
        <v>146</v>
      </c>
      <c r="C341" s="61">
        <f>C317</f>
        <v>160</v>
      </c>
      <c r="D341" s="62">
        <f>D340/C340</f>
        <v>25</v>
      </c>
      <c r="E341" s="32">
        <f>C341*D341</f>
        <v>4000</v>
      </c>
      <c r="F341" s="147"/>
    </row>
    <row r="342" spans="1:6" x14ac:dyDescent="0.2">
      <c r="A342" s="455" t="s">
        <v>166</v>
      </c>
      <c r="B342" s="456"/>
      <c r="C342" s="456"/>
      <c r="D342" s="457"/>
      <c r="E342" s="66">
        <f>E341</f>
        <v>4000</v>
      </c>
      <c r="F342" s="147"/>
    </row>
    <row r="343" spans="1:6" x14ac:dyDescent="0.2">
      <c r="A343" s="22"/>
      <c r="B343" s="19"/>
      <c r="C343" s="19"/>
      <c r="D343" s="20"/>
      <c r="E343" s="20"/>
      <c r="F343" s="147"/>
    </row>
    <row r="344" spans="1:6" ht="13.5" thickBot="1" x14ac:dyDescent="0.25">
      <c r="A344" s="41" t="s">
        <v>167</v>
      </c>
      <c r="B344" s="19"/>
      <c r="C344" s="19"/>
      <c r="D344" s="20"/>
      <c r="E344" s="20"/>
      <c r="F344" s="147"/>
    </row>
    <row r="345" spans="1:6" ht="24.75" thickBot="1" x14ac:dyDescent="0.25">
      <c r="A345" s="252" t="s">
        <v>251</v>
      </c>
      <c r="B345" s="253" t="s">
        <v>252</v>
      </c>
      <c r="C345" s="253" t="s">
        <v>253</v>
      </c>
      <c r="D345" s="243" t="s">
        <v>268</v>
      </c>
      <c r="E345" s="243" t="s">
        <v>270</v>
      </c>
      <c r="F345" s="147"/>
    </row>
    <row r="346" spans="1:6" ht="38.25" x14ac:dyDescent="0.2">
      <c r="A346" s="23" t="s">
        <v>159</v>
      </c>
      <c r="B346" s="30" t="s">
        <v>3</v>
      </c>
      <c r="C346" s="67">
        <v>0.05</v>
      </c>
      <c r="D346" s="32">
        <f>C316*C346</f>
        <v>16350</v>
      </c>
      <c r="E346" s="34">
        <f>D346/60</f>
        <v>272.5</v>
      </c>
      <c r="F346" s="147"/>
    </row>
    <row r="347" spans="1:6" x14ac:dyDescent="0.2">
      <c r="A347" s="22"/>
      <c r="B347" s="19"/>
      <c r="C347" s="19"/>
      <c r="D347" s="20"/>
      <c r="E347" s="20"/>
      <c r="F347" s="147"/>
    </row>
    <row r="348" spans="1:6" ht="13.5" thickBot="1" x14ac:dyDescent="0.25">
      <c r="A348" s="22"/>
      <c r="B348" s="19"/>
      <c r="C348" s="19"/>
      <c r="D348" s="20"/>
      <c r="E348" s="20"/>
      <c r="F348" s="147"/>
    </row>
    <row r="349" spans="1:6" ht="13.5" thickBot="1" x14ac:dyDescent="0.25">
      <c r="A349" s="125" t="s">
        <v>128</v>
      </c>
      <c r="B349" s="168" t="str">
        <f>A313</f>
        <v>6 - C -  Trator de esteira D4</v>
      </c>
      <c r="C349" s="168"/>
      <c r="D349" s="168"/>
      <c r="E349" s="169"/>
      <c r="F349" s="147"/>
    </row>
    <row r="350" spans="1:6" x14ac:dyDescent="0.2">
      <c r="A350" s="503" t="s">
        <v>136</v>
      </c>
      <c r="B350" s="504"/>
      <c r="C350" s="505"/>
      <c r="D350" s="167" t="s">
        <v>169</v>
      </c>
      <c r="E350" s="19"/>
      <c r="F350" s="147"/>
    </row>
    <row r="351" spans="1:6" x14ac:dyDescent="0.2">
      <c r="A351" s="506" t="str">
        <f>A319</f>
        <v>1. Depreciação</v>
      </c>
      <c r="B351" s="507"/>
      <c r="C351" s="508"/>
      <c r="D351" s="151">
        <f>E322</f>
        <v>1362.5</v>
      </c>
      <c r="E351" s="19"/>
      <c r="F351" s="147"/>
    </row>
    <row r="352" spans="1:6" x14ac:dyDescent="0.2">
      <c r="A352" s="506" t="str">
        <f>A325</f>
        <v>2.  Remuneração do Capital  Investido</v>
      </c>
      <c r="B352" s="507"/>
      <c r="C352" s="508"/>
      <c r="D352" s="151">
        <f>E328</f>
        <v>654</v>
      </c>
      <c r="E352" s="19"/>
      <c r="F352" s="147"/>
    </row>
    <row r="353" spans="1:6" x14ac:dyDescent="0.2">
      <c r="A353" s="506" t="str">
        <f>A331</f>
        <v>3. Impostos e Seguros</v>
      </c>
      <c r="B353" s="507"/>
      <c r="C353" s="508"/>
      <c r="D353" s="151">
        <f>E335</f>
        <v>14256.000000000002</v>
      </c>
      <c r="E353" s="19"/>
      <c r="F353" s="147"/>
    </row>
    <row r="354" spans="1:6" x14ac:dyDescent="0.2">
      <c r="A354" s="506" t="str">
        <f>A338</f>
        <v>4. Consumos</v>
      </c>
      <c r="B354" s="507"/>
      <c r="C354" s="508"/>
      <c r="D354" s="151">
        <f>E342</f>
        <v>4000</v>
      </c>
      <c r="E354" s="19"/>
      <c r="F354" s="147"/>
    </row>
    <row r="355" spans="1:6" x14ac:dyDescent="0.2">
      <c r="A355" s="506" t="str">
        <f>A344</f>
        <v>5. Manutenção</v>
      </c>
      <c r="B355" s="507"/>
      <c r="C355" s="508"/>
      <c r="D355" s="151">
        <f>E346</f>
        <v>272.5</v>
      </c>
      <c r="E355" s="19"/>
      <c r="F355" s="147"/>
    </row>
    <row r="356" spans="1:6" ht="15" x14ac:dyDescent="0.2">
      <c r="A356" s="509" t="s">
        <v>170</v>
      </c>
      <c r="B356" s="510"/>
      <c r="C356" s="511"/>
      <c r="D356" s="152">
        <f>SUM(D351:D355)</f>
        <v>20545</v>
      </c>
      <c r="E356" s="19"/>
      <c r="F356" s="147"/>
    </row>
    <row r="357" spans="1:6" x14ac:dyDescent="0.2">
      <c r="A357" s="22"/>
      <c r="B357" s="19"/>
      <c r="C357" s="19"/>
      <c r="D357" s="19"/>
      <c r="E357" s="19"/>
      <c r="F357" s="147"/>
    </row>
    <row r="358" spans="1:6" ht="13.5" thickBot="1" x14ac:dyDescent="0.25">
      <c r="A358" s="153"/>
      <c r="B358" s="154"/>
      <c r="C358" s="154"/>
      <c r="D358" s="154"/>
      <c r="E358" s="154"/>
      <c r="F358" s="148"/>
    </row>
    <row r="359" spans="1:6" x14ac:dyDescent="0.2">
      <c r="A359" s="19"/>
      <c r="B359" s="19"/>
      <c r="C359" s="19"/>
      <c r="D359" s="19"/>
      <c r="E359" s="19"/>
      <c r="F359" s="19"/>
    </row>
    <row r="360" spans="1:6" ht="15" x14ac:dyDescent="0.2">
      <c r="A360" s="18" t="s">
        <v>304</v>
      </c>
      <c r="B360" s="19"/>
      <c r="C360" s="19"/>
      <c r="D360" s="20"/>
      <c r="E360" s="20"/>
      <c r="F360" s="147"/>
    </row>
    <row r="361" spans="1:6" ht="13.5" thickBot="1" x14ac:dyDescent="0.25">
      <c r="A361" s="22"/>
      <c r="B361" s="19"/>
      <c r="C361" s="19"/>
      <c r="D361" s="20"/>
      <c r="E361" s="20"/>
      <c r="F361" s="147"/>
    </row>
    <row r="362" spans="1:6" ht="24.75" thickBot="1" x14ac:dyDescent="0.25">
      <c r="A362" s="252" t="s">
        <v>251</v>
      </c>
      <c r="B362" s="253" t="s">
        <v>252</v>
      </c>
      <c r="C362" s="253" t="s">
        <v>253</v>
      </c>
      <c r="D362" s="243" t="s">
        <v>268</v>
      </c>
      <c r="E362" s="243" t="s">
        <v>269</v>
      </c>
      <c r="F362" s="147"/>
    </row>
    <row r="363" spans="1:6" ht="72" x14ac:dyDescent="0.2">
      <c r="A363" s="228" t="s">
        <v>271</v>
      </c>
      <c r="B363" s="166" t="s">
        <v>151</v>
      </c>
      <c r="C363" s="31">
        <v>0.5</v>
      </c>
      <c r="D363" s="32">
        <v>53.8</v>
      </c>
      <c r="E363" s="32">
        <f>C363*D363</f>
        <v>26.9</v>
      </c>
      <c r="F363" s="147"/>
    </row>
    <row r="364" spans="1:6" ht="24" x14ac:dyDescent="0.2">
      <c r="A364" s="228" t="s">
        <v>272</v>
      </c>
      <c r="B364" s="166" t="s">
        <v>151</v>
      </c>
      <c r="C364" s="31">
        <v>0.66666666666666663</v>
      </c>
      <c r="D364" s="32">
        <v>15.8</v>
      </c>
      <c r="E364" s="32">
        <f t="shared" ref="E364" si="35">C364*D364</f>
        <v>10.533333333333333</v>
      </c>
      <c r="F364" s="147"/>
    </row>
    <row r="365" spans="1:6" x14ac:dyDescent="0.2">
      <c r="A365" s="455" t="s">
        <v>194</v>
      </c>
      <c r="B365" s="456"/>
      <c r="C365" s="456"/>
      <c r="D365" s="457"/>
      <c r="E365" s="34">
        <f>SUM(E363:E364)</f>
        <v>37.43333333333333</v>
      </c>
      <c r="F365" s="147"/>
    </row>
  </sheetData>
  <mergeCells count="192">
    <mergeCell ref="A4:K4"/>
    <mergeCell ref="A6:K6"/>
    <mergeCell ref="B7:H7"/>
    <mergeCell ref="B8:H8"/>
    <mergeCell ref="B9:H9"/>
    <mergeCell ref="B10:H10"/>
    <mergeCell ref="B39:G39"/>
    <mergeCell ref="B28:G28"/>
    <mergeCell ref="A29:H29"/>
    <mergeCell ref="A20:L20"/>
    <mergeCell ref="A32:G32"/>
    <mergeCell ref="B33:G33"/>
    <mergeCell ref="A12:L12"/>
    <mergeCell ref="I13:L13"/>
    <mergeCell ref="B21:G21"/>
    <mergeCell ref="B22:G22"/>
    <mergeCell ref="B23:G23"/>
    <mergeCell ref="B16:H16"/>
    <mergeCell ref="B17:H17"/>
    <mergeCell ref="B18:H18"/>
    <mergeCell ref="B13:H13"/>
    <mergeCell ref="B14:H14"/>
    <mergeCell ref="B15:H15"/>
    <mergeCell ref="B24:G24"/>
    <mergeCell ref="B25:G25"/>
    <mergeCell ref="B26:G26"/>
    <mergeCell ref="B27:G27"/>
    <mergeCell ref="A58:L58"/>
    <mergeCell ref="B52:G52"/>
    <mergeCell ref="B53:G53"/>
    <mergeCell ref="B54:G54"/>
    <mergeCell ref="B55:G55"/>
    <mergeCell ref="A56:H56"/>
    <mergeCell ref="A31:L31"/>
    <mergeCell ref="A46:G46"/>
    <mergeCell ref="A47:I47"/>
    <mergeCell ref="A48:G48"/>
    <mergeCell ref="B49:G49"/>
    <mergeCell ref="B50:G50"/>
    <mergeCell ref="B51:G51"/>
    <mergeCell ref="B40:G40"/>
    <mergeCell ref="B41:G41"/>
    <mergeCell ref="B42:G42"/>
    <mergeCell ref="B43:G43"/>
    <mergeCell ref="B44:G44"/>
    <mergeCell ref="B45:G45"/>
    <mergeCell ref="B34:G34"/>
    <mergeCell ref="A35:G35"/>
    <mergeCell ref="A36:I36"/>
    <mergeCell ref="A37:G37"/>
    <mergeCell ref="B38:G38"/>
    <mergeCell ref="A65:L65"/>
    <mergeCell ref="B66:G66"/>
    <mergeCell ref="B67:G67"/>
    <mergeCell ref="B68:G68"/>
    <mergeCell ref="B69:G69"/>
    <mergeCell ref="B70:G70"/>
    <mergeCell ref="A59:H59"/>
    <mergeCell ref="B60:H60"/>
    <mergeCell ref="B61:H61"/>
    <mergeCell ref="B62:H62"/>
    <mergeCell ref="A63:H63"/>
    <mergeCell ref="B77:G77"/>
    <mergeCell ref="B78:G78"/>
    <mergeCell ref="B79:G79"/>
    <mergeCell ref="B80:G80"/>
    <mergeCell ref="A81:G81"/>
    <mergeCell ref="A76:L76"/>
    <mergeCell ref="B71:G71"/>
    <mergeCell ref="B72:G72"/>
    <mergeCell ref="B73:G73"/>
    <mergeCell ref="A74:G74"/>
    <mergeCell ref="A95:G95"/>
    <mergeCell ref="A83:L83"/>
    <mergeCell ref="A98:H98"/>
    <mergeCell ref="B99:H99"/>
    <mergeCell ref="B100:H100"/>
    <mergeCell ref="A84:G84"/>
    <mergeCell ref="B90:G90"/>
    <mergeCell ref="A91:G91"/>
    <mergeCell ref="A92:I92"/>
    <mergeCell ref="A93:G93"/>
    <mergeCell ref="B94:G94"/>
    <mergeCell ref="B88:G88"/>
    <mergeCell ref="B89:G89"/>
    <mergeCell ref="B85:G85"/>
    <mergeCell ref="B86:G86"/>
    <mergeCell ref="B87:G87"/>
    <mergeCell ref="B106:G106"/>
    <mergeCell ref="B107:G107"/>
    <mergeCell ref="A108:G108"/>
    <mergeCell ref="A103:L103"/>
    <mergeCell ref="A110:I110"/>
    <mergeCell ref="B111:G111"/>
    <mergeCell ref="A101:H101"/>
    <mergeCell ref="A102:I102"/>
    <mergeCell ref="A97:L97"/>
    <mergeCell ref="B104:G104"/>
    <mergeCell ref="B105:G105"/>
    <mergeCell ref="A118:I118"/>
    <mergeCell ref="A119:I119"/>
    <mergeCell ref="B120:G120"/>
    <mergeCell ref="B121:G121"/>
    <mergeCell ref="B122:G122"/>
    <mergeCell ref="B123:G123"/>
    <mergeCell ref="B112:G112"/>
    <mergeCell ref="B113:G113"/>
    <mergeCell ref="B114:G114"/>
    <mergeCell ref="B115:G115"/>
    <mergeCell ref="B116:G116"/>
    <mergeCell ref="A117:G117"/>
    <mergeCell ref="B130:G130"/>
    <mergeCell ref="B132:G132"/>
    <mergeCell ref="B134:G134"/>
    <mergeCell ref="B136:G136"/>
    <mergeCell ref="A139:H139"/>
    <mergeCell ref="B124:G124"/>
    <mergeCell ref="B125:G125"/>
    <mergeCell ref="B126:G126"/>
    <mergeCell ref="A127:G127"/>
    <mergeCell ref="B128:I128"/>
    <mergeCell ref="B129:G129"/>
    <mergeCell ref="B150:H150"/>
    <mergeCell ref="B151:H151"/>
    <mergeCell ref="A152:H152"/>
    <mergeCell ref="B146:H146"/>
    <mergeCell ref="B147:H147"/>
    <mergeCell ref="B148:H148"/>
    <mergeCell ref="B149:H149"/>
    <mergeCell ref="B140:H140"/>
    <mergeCell ref="B141:H141"/>
    <mergeCell ref="B142:H142"/>
    <mergeCell ref="B143:H143"/>
    <mergeCell ref="B144:H144"/>
    <mergeCell ref="B145:H145"/>
    <mergeCell ref="A217:B217"/>
    <mergeCell ref="A218:B218"/>
    <mergeCell ref="A219:B219"/>
    <mergeCell ref="A222:C222"/>
    <mergeCell ref="A228:D228"/>
    <mergeCell ref="A236:D236"/>
    <mergeCell ref="A183:D183"/>
    <mergeCell ref="A197:D197"/>
    <mergeCell ref="A209:D209"/>
    <mergeCell ref="E283:E284"/>
    <mergeCell ref="A286:D286"/>
    <mergeCell ref="A257:C257"/>
    <mergeCell ref="A258:C258"/>
    <mergeCell ref="A259:C259"/>
    <mergeCell ref="A265:B265"/>
    <mergeCell ref="A266:B266"/>
    <mergeCell ref="A267:B267"/>
    <mergeCell ref="A243:D243"/>
    <mergeCell ref="A252:F252"/>
    <mergeCell ref="A253:C253"/>
    <mergeCell ref="A254:C254"/>
    <mergeCell ref="A255:C255"/>
    <mergeCell ref="A256:C256"/>
    <mergeCell ref="A293:D293"/>
    <mergeCell ref="A302:C302"/>
    <mergeCell ref="A303:C303"/>
    <mergeCell ref="A304:C304"/>
    <mergeCell ref="A305:C305"/>
    <mergeCell ref="A306:C306"/>
    <mergeCell ref="A270:C270"/>
    <mergeCell ref="A276:D276"/>
    <mergeCell ref="C283:C284"/>
    <mergeCell ref="D283:D284"/>
    <mergeCell ref="A356:C356"/>
    <mergeCell ref="A365:D365"/>
    <mergeCell ref="A138:L138"/>
    <mergeCell ref="I148:L148"/>
    <mergeCell ref="I149:L149"/>
    <mergeCell ref="I150:L150"/>
    <mergeCell ref="I151:L151"/>
    <mergeCell ref="I152:L152"/>
    <mergeCell ref="A169:D169"/>
    <mergeCell ref="A350:C350"/>
    <mergeCell ref="A351:C351"/>
    <mergeCell ref="A352:C352"/>
    <mergeCell ref="A353:C353"/>
    <mergeCell ref="A354:C354"/>
    <mergeCell ref="A355:C355"/>
    <mergeCell ref="A326:D326"/>
    <mergeCell ref="A335:D335"/>
    <mergeCell ref="A342:D342"/>
    <mergeCell ref="A307:C307"/>
    <mergeCell ref="A308:C308"/>
    <mergeCell ref="A315:B315"/>
    <mergeCell ref="A316:B316"/>
    <mergeCell ref="A317:B317"/>
    <mergeCell ref="A320:C32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fitToWidth="60" fitToHeight="4" orientation="portrait" horizontalDpi="120" verticalDpi="72" r:id="rId1"/>
  <rowBreaks count="3" manualBreakCount="3">
    <brk id="94" max="11" man="1"/>
    <brk id="136" max="16383" man="1"/>
    <brk id="231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00"/>
  <sheetViews>
    <sheetView view="pageBreakPreview" topLeftCell="A190" zoomScale="106" zoomScaleNormal="100" zoomScaleSheetLayoutView="106" workbookViewId="0">
      <selection activeCell="I200" sqref="I200"/>
    </sheetView>
  </sheetViews>
  <sheetFormatPr defaultRowHeight="12.75" x14ac:dyDescent="0.2"/>
  <cols>
    <col min="1" max="1" width="12.7109375" customWidth="1"/>
    <col min="2" max="3" width="13.85546875" customWidth="1"/>
    <col min="4" max="4" width="14.85546875" customWidth="1"/>
    <col min="5" max="5" width="11.28515625" customWidth="1"/>
    <col min="9" max="9" width="18.28515625" bestFit="1" customWidth="1"/>
  </cols>
  <sheetData>
    <row r="1" spans="1:9" ht="15" x14ac:dyDescent="0.2">
      <c r="A1" s="342"/>
      <c r="B1" s="342"/>
      <c r="C1" s="342"/>
      <c r="D1" s="342"/>
      <c r="E1" s="342"/>
      <c r="F1" s="342"/>
      <c r="G1" s="342"/>
      <c r="H1" s="342"/>
      <c r="I1" s="342"/>
    </row>
    <row r="2" spans="1:9" x14ac:dyDescent="0.2">
      <c r="A2" s="165"/>
      <c r="B2" s="165"/>
      <c r="C2" s="165"/>
      <c r="D2" s="165"/>
      <c r="E2" s="165"/>
      <c r="F2" s="165"/>
      <c r="G2" s="165"/>
      <c r="H2" s="165"/>
      <c r="I2" s="165"/>
    </row>
    <row r="3" spans="1:9" x14ac:dyDescent="0.2">
      <c r="A3" s="376" t="s">
        <v>266</v>
      </c>
      <c r="B3" s="377"/>
      <c r="C3" s="377"/>
      <c r="D3" s="377"/>
      <c r="E3" s="377"/>
      <c r="F3" s="377"/>
      <c r="G3" s="377"/>
      <c r="H3" s="377"/>
      <c r="I3" s="377"/>
    </row>
    <row r="4" spans="1:9" x14ac:dyDescent="0.2">
      <c r="A4" s="30" t="s">
        <v>10</v>
      </c>
      <c r="B4" s="343" t="s">
        <v>52</v>
      </c>
      <c r="C4" s="343"/>
      <c r="D4" s="343"/>
      <c r="E4" s="343"/>
      <c r="F4" s="343"/>
      <c r="G4" s="343"/>
      <c r="H4" s="343"/>
      <c r="I4" s="73"/>
    </row>
    <row r="5" spans="1:9" x14ac:dyDescent="0.2">
      <c r="A5" s="30" t="s">
        <v>11</v>
      </c>
      <c r="B5" s="343" t="s">
        <v>53</v>
      </c>
      <c r="C5" s="343"/>
      <c r="D5" s="343"/>
      <c r="E5" s="343"/>
      <c r="F5" s="343"/>
      <c r="G5" s="343"/>
      <c r="H5" s="343"/>
      <c r="I5" s="30" t="s">
        <v>227</v>
      </c>
    </row>
    <row r="6" spans="1:9" x14ac:dyDescent="0.2">
      <c r="A6" s="30" t="s">
        <v>12</v>
      </c>
      <c r="B6" s="343" t="s">
        <v>67</v>
      </c>
      <c r="C6" s="343"/>
      <c r="D6" s="343"/>
      <c r="E6" s="343"/>
      <c r="F6" s="343"/>
      <c r="G6" s="343"/>
      <c r="H6" s="343"/>
      <c r="I6" s="30">
        <v>2024</v>
      </c>
    </row>
    <row r="7" spans="1:9" x14ac:dyDescent="0.2">
      <c r="A7" s="30" t="s">
        <v>13</v>
      </c>
      <c r="B7" s="343" t="s">
        <v>54</v>
      </c>
      <c r="C7" s="343"/>
      <c r="D7" s="343"/>
      <c r="E7" s="343"/>
      <c r="F7" s="343"/>
      <c r="G7" s="343"/>
      <c r="H7" s="343"/>
      <c r="I7" s="30">
        <v>12</v>
      </c>
    </row>
    <row r="8" spans="1:9" x14ac:dyDescent="0.2">
      <c r="A8" s="77"/>
      <c r="B8" s="165"/>
      <c r="C8" s="165"/>
      <c r="D8" s="165"/>
      <c r="E8" s="165"/>
      <c r="F8" s="165"/>
      <c r="G8" s="165"/>
      <c r="H8" s="77"/>
      <c r="I8" s="30"/>
    </row>
    <row r="9" spans="1:9" x14ac:dyDescent="0.2">
      <c r="A9" s="354" t="s">
        <v>234</v>
      </c>
      <c r="B9" s="355"/>
      <c r="C9" s="355"/>
      <c r="D9" s="355"/>
      <c r="E9" s="355"/>
      <c r="F9" s="355"/>
      <c r="G9" s="355"/>
      <c r="H9" s="355"/>
      <c r="I9" s="355"/>
    </row>
    <row r="10" spans="1:9" x14ac:dyDescent="0.2">
      <c r="A10" s="30">
        <v>1</v>
      </c>
      <c r="B10" s="343" t="s">
        <v>9</v>
      </c>
      <c r="C10" s="343"/>
      <c r="D10" s="343"/>
      <c r="E10" s="343"/>
      <c r="F10" s="343"/>
      <c r="G10" s="343"/>
      <c r="H10" s="343"/>
      <c r="I10" s="30"/>
    </row>
    <row r="11" spans="1:9" x14ac:dyDescent="0.2">
      <c r="A11" s="30">
        <v>2</v>
      </c>
      <c r="B11" s="343" t="s">
        <v>68</v>
      </c>
      <c r="C11" s="343"/>
      <c r="D11" s="343"/>
      <c r="E11" s="343"/>
      <c r="F11" s="343"/>
      <c r="G11" s="343"/>
      <c r="H11" s="343"/>
      <c r="I11" s="30"/>
    </row>
    <row r="12" spans="1:9" x14ac:dyDescent="0.2">
      <c r="A12" s="30">
        <v>3</v>
      </c>
      <c r="B12" s="343" t="s">
        <v>8</v>
      </c>
      <c r="C12" s="343"/>
      <c r="D12" s="343"/>
      <c r="E12" s="343"/>
      <c r="F12" s="343"/>
      <c r="G12" s="343"/>
      <c r="H12" s="343"/>
      <c r="I12" s="200">
        <v>2880</v>
      </c>
    </row>
    <row r="13" spans="1:9" x14ac:dyDescent="0.2">
      <c r="A13" s="30">
        <v>4</v>
      </c>
      <c r="B13" s="343" t="s">
        <v>7</v>
      </c>
      <c r="C13" s="343"/>
      <c r="D13" s="343"/>
      <c r="E13" s="343"/>
      <c r="F13" s="343"/>
      <c r="G13" s="343"/>
      <c r="H13" s="343"/>
      <c r="I13" s="30" t="s">
        <v>123</v>
      </c>
    </row>
    <row r="14" spans="1:9" x14ac:dyDescent="0.2">
      <c r="A14" s="30">
        <v>5</v>
      </c>
      <c r="B14" s="343" t="s">
        <v>6</v>
      </c>
      <c r="C14" s="343"/>
      <c r="D14" s="343"/>
      <c r="E14" s="343"/>
      <c r="F14" s="343"/>
      <c r="G14" s="343"/>
      <c r="H14" s="343"/>
      <c r="I14" s="73"/>
    </row>
    <row r="16" spans="1:9" x14ac:dyDescent="0.2">
      <c r="A16" s="346" t="s">
        <v>30</v>
      </c>
      <c r="B16" s="347"/>
      <c r="C16" s="347"/>
      <c r="D16" s="347"/>
      <c r="E16" s="347"/>
      <c r="F16" s="347"/>
      <c r="G16" s="347"/>
      <c r="H16" s="347"/>
      <c r="I16" s="347"/>
    </row>
    <row r="17" spans="1:9" ht="25.5" x14ac:dyDescent="0.2">
      <c r="A17" s="79">
        <v>1</v>
      </c>
      <c r="B17" s="345" t="s">
        <v>18</v>
      </c>
      <c r="C17" s="345"/>
      <c r="D17" s="345"/>
      <c r="E17" s="345"/>
      <c r="F17" s="345"/>
      <c r="G17" s="345"/>
      <c r="H17" s="79" t="s">
        <v>3</v>
      </c>
      <c r="I17" s="80" t="s">
        <v>347</v>
      </c>
    </row>
    <row r="18" spans="1:9" x14ac:dyDescent="0.2">
      <c r="A18" s="79" t="s">
        <v>10</v>
      </c>
      <c r="B18" s="343" t="s">
        <v>51</v>
      </c>
      <c r="C18" s="343"/>
      <c r="D18" s="343"/>
      <c r="E18" s="343"/>
      <c r="F18" s="343"/>
      <c r="G18" s="343"/>
      <c r="H18" s="76"/>
      <c r="I18" s="74">
        <f>I12</f>
        <v>2880</v>
      </c>
    </row>
    <row r="19" spans="1:9" x14ac:dyDescent="0.2">
      <c r="A19" s="79" t="s">
        <v>11</v>
      </c>
      <c r="B19" s="343" t="s">
        <v>69</v>
      </c>
      <c r="C19" s="343"/>
      <c r="D19" s="343"/>
      <c r="E19" s="343"/>
      <c r="F19" s="343"/>
      <c r="G19" s="343"/>
      <c r="H19" s="170"/>
      <c r="I19" s="74">
        <v>0</v>
      </c>
    </row>
    <row r="20" spans="1:9" x14ac:dyDescent="0.2">
      <c r="A20" s="79" t="s">
        <v>12</v>
      </c>
      <c r="B20" s="343" t="s">
        <v>70</v>
      </c>
      <c r="C20" s="343"/>
      <c r="D20" s="343"/>
      <c r="E20" s="343"/>
      <c r="F20" s="343"/>
      <c r="G20" s="343"/>
      <c r="H20" s="102"/>
      <c r="I20" s="74"/>
    </row>
    <row r="21" spans="1:9" x14ac:dyDescent="0.2">
      <c r="A21" s="79" t="s">
        <v>13</v>
      </c>
      <c r="B21" s="343" t="s">
        <v>2</v>
      </c>
      <c r="C21" s="343"/>
      <c r="D21" s="343"/>
      <c r="E21" s="343"/>
      <c r="F21" s="343"/>
      <c r="G21" s="343"/>
      <c r="H21" s="102"/>
      <c r="I21" s="74">
        <v>0</v>
      </c>
    </row>
    <row r="22" spans="1:9" x14ac:dyDescent="0.2">
      <c r="A22" s="79" t="s">
        <v>14</v>
      </c>
      <c r="B22" s="343" t="s">
        <v>71</v>
      </c>
      <c r="C22" s="343"/>
      <c r="D22" s="343"/>
      <c r="E22" s="343"/>
      <c r="F22" s="343"/>
      <c r="G22" s="343"/>
      <c r="H22" s="49"/>
      <c r="I22" s="74">
        <v>0</v>
      </c>
    </row>
    <row r="23" spans="1:9" x14ac:dyDescent="0.2">
      <c r="A23" s="79" t="s">
        <v>15</v>
      </c>
      <c r="B23" s="343" t="s">
        <v>72</v>
      </c>
      <c r="C23" s="343"/>
      <c r="D23" s="343"/>
      <c r="E23" s="343"/>
      <c r="F23" s="343"/>
      <c r="G23" s="343"/>
      <c r="H23" s="49"/>
      <c r="I23" s="74">
        <v>0</v>
      </c>
    </row>
    <row r="24" spans="1:9" x14ac:dyDescent="0.2">
      <c r="A24" s="79" t="s">
        <v>16</v>
      </c>
      <c r="B24" s="343" t="s">
        <v>4</v>
      </c>
      <c r="C24" s="343"/>
      <c r="D24" s="343"/>
      <c r="E24" s="343"/>
      <c r="F24" s="343"/>
      <c r="G24" s="343"/>
      <c r="H24" s="102"/>
      <c r="I24" s="74">
        <v>0</v>
      </c>
    </row>
    <row r="25" spans="1:9" x14ac:dyDescent="0.2">
      <c r="A25" s="345" t="s">
        <v>99</v>
      </c>
      <c r="B25" s="345"/>
      <c r="C25" s="345"/>
      <c r="D25" s="345"/>
      <c r="E25" s="345"/>
      <c r="F25" s="345"/>
      <c r="G25" s="345"/>
      <c r="H25" s="345"/>
      <c r="I25" s="171">
        <f>TRUNC(SUM(I18:I24),2)</f>
        <v>2880</v>
      </c>
    </row>
    <row r="26" spans="1:9" x14ac:dyDescent="0.2">
      <c r="A26" s="99"/>
      <c r="B26" s="99"/>
      <c r="C26" s="99"/>
      <c r="D26" s="99"/>
      <c r="E26" s="99"/>
      <c r="F26" s="99"/>
      <c r="G26" s="99"/>
      <c r="H26" s="99"/>
      <c r="I26" s="107"/>
    </row>
    <row r="27" spans="1:9" x14ac:dyDescent="0.2">
      <c r="A27" s="346" t="s">
        <v>73</v>
      </c>
      <c r="B27" s="347"/>
      <c r="C27" s="347"/>
      <c r="D27" s="347"/>
      <c r="E27" s="347"/>
      <c r="F27" s="347"/>
      <c r="G27" s="347"/>
      <c r="H27" s="347"/>
      <c r="I27" s="347"/>
    </row>
    <row r="28" spans="1:9" ht="25.5" x14ac:dyDescent="0.2">
      <c r="A28" s="345" t="s">
        <v>86</v>
      </c>
      <c r="B28" s="345"/>
      <c r="C28" s="345"/>
      <c r="D28" s="345"/>
      <c r="E28" s="345"/>
      <c r="F28" s="345"/>
      <c r="G28" s="345"/>
      <c r="H28" s="79" t="s">
        <v>3</v>
      </c>
      <c r="I28" s="80" t="str">
        <f>I17</f>
        <v>VALOR (R$) MENSAL  (1) MOTORISTA</v>
      </c>
    </row>
    <row r="29" spans="1:9" x14ac:dyDescent="0.2">
      <c r="A29" s="79" t="s">
        <v>10</v>
      </c>
      <c r="B29" s="343" t="s">
        <v>228</v>
      </c>
      <c r="C29" s="343"/>
      <c r="D29" s="343"/>
      <c r="E29" s="343"/>
      <c r="F29" s="343"/>
      <c r="G29" s="343"/>
      <c r="H29" s="87">
        <v>8.3299999999999999E-2</v>
      </c>
      <c r="I29" s="83">
        <f>$I$25*H29</f>
        <v>239.904</v>
      </c>
    </row>
    <row r="30" spans="1:9" x14ac:dyDescent="0.2">
      <c r="A30" s="79" t="s">
        <v>11</v>
      </c>
      <c r="B30" s="343" t="s">
        <v>229</v>
      </c>
      <c r="C30" s="343"/>
      <c r="D30" s="343"/>
      <c r="E30" s="343"/>
      <c r="F30" s="343"/>
      <c r="G30" s="343"/>
      <c r="H30" s="84">
        <v>2.7699999999999999E-2</v>
      </c>
      <c r="I30" s="83">
        <f>H30*I25</f>
        <v>79.775999999999996</v>
      </c>
    </row>
    <row r="31" spans="1:9" x14ac:dyDescent="0.2">
      <c r="A31" s="378" t="s">
        <v>75</v>
      </c>
      <c r="B31" s="378"/>
      <c r="C31" s="378"/>
      <c r="D31" s="378"/>
      <c r="E31" s="378"/>
      <c r="F31" s="378"/>
      <c r="G31" s="378"/>
      <c r="H31" s="85">
        <f>TRUNC(SUM(H29:H30),4)</f>
        <v>0.111</v>
      </c>
      <c r="I31" s="86">
        <f>TRUNC(SUM(I29:I30),2)</f>
        <v>319.68</v>
      </c>
    </row>
    <row r="33" spans="1:9" ht="25.5" x14ac:dyDescent="0.2">
      <c r="A33" s="345" t="s">
        <v>87</v>
      </c>
      <c r="B33" s="345"/>
      <c r="C33" s="345"/>
      <c r="D33" s="345"/>
      <c r="E33" s="345"/>
      <c r="F33" s="345"/>
      <c r="G33" s="345"/>
      <c r="H33" s="79" t="s">
        <v>3</v>
      </c>
      <c r="I33" s="80" t="str">
        <f>I28</f>
        <v>VALOR (R$) MENSAL  (1) MOTORISTA</v>
      </c>
    </row>
    <row r="34" spans="1:9" x14ac:dyDescent="0.2">
      <c r="A34" s="79" t="s">
        <v>10</v>
      </c>
      <c r="B34" s="343" t="s">
        <v>78</v>
      </c>
      <c r="C34" s="343"/>
      <c r="D34" s="343"/>
      <c r="E34" s="343"/>
      <c r="F34" s="343"/>
      <c r="G34" s="343"/>
      <c r="H34" s="82">
        <v>0.2</v>
      </c>
      <c r="I34" s="83">
        <f>H34*$I$29</f>
        <v>47.980800000000002</v>
      </c>
    </row>
    <row r="35" spans="1:9" x14ac:dyDescent="0.2">
      <c r="A35" s="79" t="s">
        <v>11</v>
      </c>
      <c r="B35" s="343" t="s">
        <v>79</v>
      </c>
      <c r="C35" s="343"/>
      <c r="D35" s="343"/>
      <c r="E35" s="343"/>
      <c r="F35" s="343"/>
      <c r="G35" s="343"/>
      <c r="H35" s="82">
        <v>2.5000000000000001E-2</v>
      </c>
      <c r="I35" s="83">
        <f>H35*$I$29</f>
        <v>5.9976000000000003</v>
      </c>
    </row>
    <row r="36" spans="1:9" x14ac:dyDescent="0.2">
      <c r="A36" s="79" t="s">
        <v>12</v>
      </c>
      <c r="B36" s="343" t="s">
        <v>80</v>
      </c>
      <c r="C36" s="343"/>
      <c r="D36" s="343"/>
      <c r="E36" s="343"/>
      <c r="F36" s="343"/>
      <c r="G36" s="343"/>
      <c r="H36" s="87">
        <v>0.03</v>
      </c>
      <c r="I36" s="83">
        <f t="shared" ref="I36:I41" si="0">H36*$I$29</f>
        <v>7.19712</v>
      </c>
    </row>
    <row r="37" spans="1:9" x14ac:dyDescent="0.2">
      <c r="A37" s="79" t="s">
        <v>13</v>
      </c>
      <c r="B37" s="343" t="s">
        <v>77</v>
      </c>
      <c r="C37" s="343"/>
      <c r="D37" s="343"/>
      <c r="E37" s="343"/>
      <c r="F37" s="343"/>
      <c r="G37" s="343"/>
      <c r="H37" s="82">
        <v>1.4999999999999999E-2</v>
      </c>
      <c r="I37" s="83">
        <f t="shared" si="0"/>
        <v>3.59856</v>
      </c>
    </row>
    <row r="38" spans="1:9" x14ac:dyDescent="0.2">
      <c r="A38" s="79" t="s">
        <v>14</v>
      </c>
      <c r="B38" s="343" t="s">
        <v>81</v>
      </c>
      <c r="C38" s="343"/>
      <c r="D38" s="343"/>
      <c r="E38" s="343"/>
      <c r="F38" s="343"/>
      <c r="G38" s="343"/>
      <c r="H38" s="82">
        <v>0.01</v>
      </c>
      <c r="I38" s="83">
        <f t="shared" si="0"/>
        <v>2.3990399999999998</v>
      </c>
    </row>
    <row r="39" spans="1:9" x14ac:dyDescent="0.2">
      <c r="A39" s="79" t="s">
        <v>15</v>
      </c>
      <c r="B39" s="343" t="s">
        <v>82</v>
      </c>
      <c r="C39" s="343"/>
      <c r="D39" s="343"/>
      <c r="E39" s="343"/>
      <c r="F39" s="343"/>
      <c r="G39" s="343"/>
      <c r="H39" s="82">
        <v>6.0000000000000001E-3</v>
      </c>
      <c r="I39" s="83">
        <f t="shared" si="0"/>
        <v>1.439424</v>
      </c>
    </row>
    <row r="40" spans="1:9" x14ac:dyDescent="0.2">
      <c r="A40" s="79" t="s">
        <v>16</v>
      </c>
      <c r="B40" s="343" t="s">
        <v>83</v>
      </c>
      <c r="C40" s="343"/>
      <c r="D40" s="343"/>
      <c r="E40" s="343"/>
      <c r="F40" s="343"/>
      <c r="G40" s="343"/>
      <c r="H40" s="82">
        <v>2E-3</v>
      </c>
      <c r="I40" s="83">
        <f t="shared" si="0"/>
        <v>0.47980800000000001</v>
      </c>
    </row>
    <row r="41" spans="1:9" x14ac:dyDescent="0.2">
      <c r="A41" s="79" t="s">
        <v>17</v>
      </c>
      <c r="B41" s="343" t="s">
        <v>84</v>
      </c>
      <c r="C41" s="343"/>
      <c r="D41" s="343"/>
      <c r="E41" s="343"/>
      <c r="F41" s="343"/>
      <c r="G41" s="343"/>
      <c r="H41" s="82">
        <v>0.08</v>
      </c>
      <c r="I41" s="83">
        <f t="shared" si="0"/>
        <v>19.192319999999999</v>
      </c>
    </row>
    <row r="42" spans="1:9" x14ac:dyDescent="0.2">
      <c r="A42" s="345" t="s">
        <v>85</v>
      </c>
      <c r="B42" s="345"/>
      <c r="C42" s="345"/>
      <c r="D42" s="345"/>
      <c r="E42" s="345"/>
      <c r="F42" s="345"/>
      <c r="G42" s="345"/>
      <c r="H42" s="85">
        <f>SUM(H34:H41)</f>
        <v>0.36800000000000005</v>
      </c>
      <c r="I42" s="86">
        <f>TRUNC(SUM(I34:I41),2)</f>
        <v>88.28</v>
      </c>
    </row>
    <row r="43" spans="1:9" x14ac:dyDescent="0.2">
      <c r="A43" s="352"/>
      <c r="B43" s="352"/>
      <c r="C43" s="352"/>
      <c r="D43" s="352"/>
      <c r="E43" s="352"/>
      <c r="F43" s="352"/>
      <c r="G43" s="352"/>
      <c r="H43" s="352"/>
      <c r="I43" s="353"/>
    </row>
    <row r="44" spans="1:9" ht="25.5" x14ac:dyDescent="0.2">
      <c r="A44" s="345" t="s">
        <v>88</v>
      </c>
      <c r="B44" s="345"/>
      <c r="C44" s="345"/>
      <c r="D44" s="345"/>
      <c r="E44" s="345"/>
      <c r="F44" s="345"/>
      <c r="G44" s="345"/>
      <c r="H44" s="85"/>
      <c r="I44" s="80" t="str">
        <f>I33</f>
        <v>VALOR (R$) MENSAL  (1) MOTORISTA</v>
      </c>
    </row>
    <row r="45" spans="1:9" x14ac:dyDescent="0.2">
      <c r="A45" s="79" t="s">
        <v>10</v>
      </c>
      <c r="B45" s="351" t="s">
        <v>89</v>
      </c>
      <c r="C45" s="351"/>
      <c r="D45" s="351"/>
      <c r="E45" s="351"/>
      <c r="F45" s="351"/>
      <c r="G45" s="351"/>
      <c r="H45" s="30" t="s">
        <v>0</v>
      </c>
      <c r="I45" s="88">
        <v>197.6</v>
      </c>
    </row>
    <row r="46" spans="1:9" x14ac:dyDescent="0.2">
      <c r="A46" s="79" t="s">
        <v>11</v>
      </c>
      <c r="B46" s="351" t="s">
        <v>240</v>
      </c>
      <c r="C46" s="351"/>
      <c r="D46" s="351"/>
      <c r="E46" s="351"/>
      <c r="F46" s="351"/>
      <c r="G46" s="351"/>
      <c r="H46" s="158" t="s">
        <v>0</v>
      </c>
      <c r="I46" s="88">
        <v>468</v>
      </c>
    </row>
    <row r="47" spans="1:9" x14ac:dyDescent="0.2">
      <c r="A47" s="79" t="s">
        <v>12</v>
      </c>
      <c r="B47" s="360" t="s">
        <v>241</v>
      </c>
      <c r="C47" s="361"/>
      <c r="D47" s="361"/>
      <c r="E47" s="361"/>
      <c r="F47" s="361"/>
      <c r="G47" s="362"/>
      <c r="H47" s="158" t="s">
        <v>0</v>
      </c>
      <c r="I47" s="88">
        <v>125</v>
      </c>
    </row>
    <row r="48" spans="1:9" x14ac:dyDescent="0.2">
      <c r="A48" s="79" t="s">
        <v>13</v>
      </c>
      <c r="B48" s="351" t="s">
        <v>91</v>
      </c>
      <c r="C48" s="351"/>
      <c r="D48" s="351"/>
      <c r="E48" s="351"/>
      <c r="F48" s="351"/>
      <c r="G48" s="351"/>
      <c r="H48" s="158" t="s">
        <v>0</v>
      </c>
      <c r="I48" s="88">
        <v>10</v>
      </c>
    </row>
    <row r="49" spans="1:9" x14ac:dyDescent="0.2">
      <c r="A49" s="79" t="s">
        <v>14</v>
      </c>
      <c r="B49" s="351" t="s">
        <v>120</v>
      </c>
      <c r="C49" s="351"/>
      <c r="D49" s="351"/>
      <c r="E49" s="351"/>
      <c r="F49" s="351"/>
      <c r="G49" s="351"/>
      <c r="H49" s="158" t="s">
        <v>0</v>
      </c>
      <c r="I49" s="88">
        <v>0</v>
      </c>
    </row>
    <row r="50" spans="1:9" x14ac:dyDescent="0.2">
      <c r="A50" s="79" t="s">
        <v>15</v>
      </c>
      <c r="B50" s="351" t="s">
        <v>121</v>
      </c>
      <c r="C50" s="351"/>
      <c r="D50" s="351"/>
      <c r="E50" s="351"/>
      <c r="F50" s="351"/>
      <c r="G50" s="351"/>
      <c r="H50" s="158" t="s">
        <v>0</v>
      </c>
      <c r="I50" s="88">
        <v>10</v>
      </c>
    </row>
    <row r="51" spans="1:9" x14ac:dyDescent="0.2">
      <c r="A51" s="79" t="s">
        <v>16</v>
      </c>
      <c r="B51" s="351" t="s">
        <v>242</v>
      </c>
      <c r="C51" s="351"/>
      <c r="D51" s="351"/>
      <c r="E51" s="351"/>
      <c r="F51" s="351"/>
      <c r="G51" s="351"/>
      <c r="H51" s="158" t="s">
        <v>0</v>
      </c>
      <c r="I51" s="88">
        <v>0</v>
      </c>
    </row>
    <row r="52" spans="1:9" x14ac:dyDescent="0.2">
      <c r="A52" s="378" t="s">
        <v>92</v>
      </c>
      <c r="B52" s="378"/>
      <c r="C52" s="378"/>
      <c r="D52" s="378"/>
      <c r="E52" s="378"/>
      <c r="F52" s="378"/>
      <c r="G52" s="378"/>
      <c r="H52" s="378"/>
      <c r="I52" s="86">
        <f>TRUNC(SUM(I45:I51),2)</f>
        <v>810.6</v>
      </c>
    </row>
    <row r="54" spans="1:9" x14ac:dyDescent="0.2">
      <c r="A54" s="376" t="s">
        <v>93</v>
      </c>
      <c r="B54" s="377"/>
      <c r="C54" s="377"/>
      <c r="D54" s="377"/>
      <c r="E54" s="377"/>
      <c r="F54" s="377"/>
      <c r="G54" s="377"/>
      <c r="H54" s="377"/>
      <c r="I54" s="377"/>
    </row>
    <row r="55" spans="1:9" ht="25.5" x14ac:dyDescent="0.2">
      <c r="A55" s="345" t="s">
        <v>97</v>
      </c>
      <c r="B55" s="345"/>
      <c r="C55" s="345"/>
      <c r="D55" s="345"/>
      <c r="E55" s="345"/>
      <c r="F55" s="345"/>
      <c r="G55" s="345"/>
      <c r="H55" s="345"/>
      <c r="I55" s="80" t="str">
        <f>I44</f>
        <v>VALOR (R$) MENSAL  (1) MOTORISTA</v>
      </c>
    </row>
    <row r="56" spans="1:9" x14ac:dyDescent="0.2">
      <c r="A56" s="79" t="s">
        <v>94</v>
      </c>
      <c r="B56" s="343" t="s">
        <v>74</v>
      </c>
      <c r="C56" s="343"/>
      <c r="D56" s="343"/>
      <c r="E56" s="343"/>
      <c r="F56" s="343"/>
      <c r="G56" s="343"/>
      <c r="H56" s="343"/>
      <c r="I56" s="74">
        <f>I30</f>
        <v>79.775999999999996</v>
      </c>
    </row>
    <row r="57" spans="1:9" x14ac:dyDescent="0.2">
      <c r="A57" s="79" t="s">
        <v>95</v>
      </c>
      <c r="B57" s="343" t="s">
        <v>76</v>
      </c>
      <c r="C57" s="343"/>
      <c r="D57" s="343"/>
      <c r="E57" s="343"/>
      <c r="F57" s="343"/>
      <c r="G57" s="343"/>
      <c r="H57" s="343"/>
      <c r="I57" s="89">
        <f>I41</f>
        <v>19.192319999999999</v>
      </c>
    </row>
    <row r="58" spans="1:9" x14ac:dyDescent="0.2">
      <c r="A58" s="79" t="s">
        <v>96</v>
      </c>
      <c r="B58" s="343" t="s">
        <v>98</v>
      </c>
      <c r="C58" s="343"/>
      <c r="D58" s="343"/>
      <c r="E58" s="343"/>
      <c r="F58" s="343"/>
      <c r="G58" s="343"/>
      <c r="H58" s="343"/>
      <c r="I58" s="89">
        <f>I52</f>
        <v>810.6</v>
      </c>
    </row>
    <row r="59" spans="1:9" x14ac:dyDescent="0.2">
      <c r="A59" s="345" t="s">
        <v>100</v>
      </c>
      <c r="B59" s="345"/>
      <c r="C59" s="345"/>
      <c r="D59" s="345"/>
      <c r="E59" s="345"/>
      <c r="F59" s="345"/>
      <c r="G59" s="345"/>
      <c r="H59" s="345"/>
      <c r="I59" s="90">
        <f>TRUNC(SUM(I56:I58),2)</f>
        <v>909.56</v>
      </c>
    </row>
    <row r="60" spans="1:9" x14ac:dyDescent="0.2">
      <c r="A60" s="356"/>
      <c r="B60" s="357"/>
      <c r="C60" s="357"/>
      <c r="D60" s="357"/>
      <c r="E60" s="357"/>
      <c r="F60" s="357"/>
      <c r="G60" s="357"/>
      <c r="H60" s="357"/>
      <c r="I60" s="357"/>
    </row>
    <row r="61" spans="1:9" x14ac:dyDescent="0.2">
      <c r="A61" s="358" t="s">
        <v>101</v>
      </c>
      <c r="B61" s="359"/>
      <c r="C61" s="359"/>
      <c r="D61" s="359"/>
      <c r="E61" s="359"/>
      <c r="F61" s="359"/>
      <c r="G61" s="359"/>
      <c r="H61" s="359"/>
      <c r="I61" s="359"/>
    </row>
    <row r="62" spans="1:9" ht="25.5" x14ac:dyDescent="0.2">
      <c r="A62" s="79">
        <v>3</v>
      </c>
      <c r="B62" s="345" t="s">
        <v>102</v>
      </c>
      <c r="C62" s="345"/>
      <c r="D62" s="345"/>
      <c r="E62" s="345"/>
      <c r="F62" s="345"/>
      <c r="G62" s="345"/>
      <c r="H62" s="79" t="s">
        <v>3</v>
      </c>
      <c r="I62" s="80" t="str">
        <f>I55</f>
        <v>VALOR (R$) MENSAL  (1) MOTORISTA</v>
      </c>
    </row>
    <row r="63" spans="1:9" x14ac:dyDescent="0.2">
      <c r="A63" s="79" t="s">
        <v>10</v>
      </c>
      <c r="B63" s="343" t="s">
        <v>104</v>
      </c>
      <c r="C63" s="343"/>
      <c r="D63" s="343"/>
      <c r="E63" s="343"/>
      <c r="F63" s="343"/>
      <c r="G63" s="343"/>
      <c r="H63" s="82">
        <v>3.5200000000000002E-2</v>
      </c>
      <c r="I63" s="83">
        <f>$I$29*H63</f>
        <v>8.4446208000000009</v>
      </c>
    </row>
    <row r="64" spans="1:9" x14ac:dyDescent="0.2">
      <c r="A64" s="79" t="s">
        <v>11</v>
      </c>
      <c r="B64" s="343" t="s">
        <v>374</v>
      </c>
      <c r="C64" s="343"/>
      <c r="D64" s="343"/>
      <c r="E64" s="343"/>
      <c r="F64" s="343"/>
      <c r="G64" s="343"/>
      <c r="H64" s="91">
        <v>8.2000000000000007E-3</v>
      </c>
      <c r="I64" s="83">
        <f>H64*I24</f>
        <v>0</v>
      </c>
    </row>
    <row r="65" spans="1:9" x14ac:dyDescent="0.2">
      <c r="A65" s="79" t="s">
        <v>12</v>
      </c>
      <c r="B65" s="343" t="s">
        <v>375</v>
      </c>
      <c r="C65" s="343"/>
      <c r="D65" s="343"/>
      <c r="E65" s="343"/>
      <c r="F65" s="343"/>
      <c r="G65" s="343"/>
      <c r="H65" s="87">
        <v>8.3999999999999995E-3</v>
      </c>
      <c r="I65" s="83">
        <f>$I$29*H65</f>
        <v>2.0151935999999999</v>
      </c>
    </row>
    <row r="66" spans="1:9" x14ac:dyDescent="0.2">
      <c r="A66" s="79" t="s">
        <v>13</v>
      </c>
      <c r="B66" s="343" t="s">
        <v>377</v>
      </c>
      <c r="C66" s="343"/>
      <c r="D66" s="343"/>
      <c r="E66" s="343"/>
      <c r="F66" s="343"/>
      <c r="G66" s="343"/>
      <c r="H66" s="82">
        <v>4.0099999999999997E-2</v>
      </c>
      <c r="I66" s="83">
        <f>$I$29*H66</f>
        <v>9.6201503999999982</v>
      </c>
    </row>
    <row r="67" spans="1:9" x14ac:dyDescent="0.2">
      <c r="A67" s="79" t="s">
        <v>14</v>
      </c>
      <c r="B67" s="343" t="s">
        <v>378</v>
      </c>
      <c r="C67" s="343"/>
      <c r="D67" s="343"/>
      <c r="E67" s="343"/>
      <c r="F67" s="343"/>
      <c r="G67" s="343"/>
      <c r="H67" s="84">
        <v>5.1999999999999998E-3</v>
      </c>
      <c r="I67" s="83">
        <f>$I$29*H67</f>
        <v>1.2475007999999999</v>
      </c>
    </row>
    <row r="68" spans="1:9" x14ac:dyDescent="0.2">
      <c r="A68" s="79" t="s">
        <v>15</v>
      </c>
      <c r="B68" s="360" t="s">
        <v>379</v>
      </c>
      <c r="C68" s="361"/>
      <c r="D68" s="361"/>
      <c r="E68" s="361"/>
      <c r="F68" s="361"/>
      <c r="G68" s="362"/>
      <c r="H68" s="84">
        <v>8.3999999999999995E-3</v>
      </c>
      <c r="I68" s="83"/>
    </row>
    <row r="69" spans="1:9" x14ac:dyDescent="0.2">
      <c r="A69" s="79" t="s">
        <v>16</v>
      </c>
      <c r="B69" s="343" t="s">
        <v>380</v>
      </c>
      <c r="C69" s="343"/>
      <c r="D69" s="343"/>
      <c r="E69" s="343"/>
      <c r="F69" s="343"/>
      <c r="G69" s="343"/>
      <c r="H69" s="87">
        <v>2.8E-3</v>
      </c>
      <c r="I69" s="83">
        <f>$I$29*H69</f>
        <v>0.67173119999999997</v>
      </c>
    </row>
    <row r="70" spans="1:9" x14ac:dyDescent="0.2">
      <c r="A70" s="345" t="s">
        <v>105</v>
      </c>
      <c r="B70" s="345"/>
      <c r="C70" s="345"/>
      <c r="D70" s="345"/>
      <c r="E70" s="345"/>
      <c r="F70" s="345"/>
      <c r="G70" s="345"/>
      <c r="H70" s="85">
        <f>TRUNC(SUM(H63:H69),4)</f>
        <v>0.10829999999999999</v>
      </c>
      <c r="I70" s="86">
        <f>TRUNC(SUM(I63:I69),2)</f>
        <v>21.99</v>
      </c>
    </row>
    <row r="72" spans="1:9" x14ac:dyDescent="0.2">
      <c r="A72" s="523" t="s">
        <v>106</v>
      </c>
      <c r="B72" s="524"/>
      <c r="C72" s="524"/>
      <c r="D72" s="524"/>
      <c r="E72" s="524"/>
      <c r="F72" s="524"/>
      <c r="G72" s="524"/>
      <c r="H72" s="524"/>
      <c r="I72" s="524"/>
    </row>
    <row r="73" spans="1:9" x14ac:dyDescent="0.2">
      <c r="A73" s="298"/>
      <c r="B73" s="297"/>
      <c r="C73" s="297"/>
      <c r="D73" s="297"/>
      <c r="E73" s="297"/>
      <c r="F73" s="297"/>
      <c r="G73" s="297"/>
      <c r="H73" s="297"/>
      <c r="I73" s="297"/>
    </row>
    <row r="74" spans="1:9" s="2" customFormat="1" ht="18.75" customHeight="1" x14ac:dyDescent="0.2">
      <c r="A74" s="369" t="s">
        <v>381</v>
      </c>
      <c r="B74" s="369"/>
      <c r="C74" s="369"/>
      <c r="D74" s="369"/>
      <c r="E74" s="369"/>
      <c r="F74" s="369"/>
      <c r="G74" s="369"/>
      <c r="H74" s="369"/>
      <c r="I74" s="369"/>
    </row>
    <row r="75" spans="1:9" s="2" customFormat="1" ht="25.5" x14ac:dyDescent="0.2">
      <c r="A75" s="79" t="s">
        <v>26</v>
      </c>
      <c r="B75" s="345" t="s">
        <v>376</v>
      </c>
      <c r="C75" s="345"/>
      <c r="D75" s="345"/>
      <c r="E75" s="345"/>
      <c r="F75" s="345"/>
      <c r="G75" s="345"/>
      <c r="H75" s="79" t="s">
        <v>3</v>
      </c>
      <c r="I75" s="80" t="s">
        <v>276</v>
      </c>
    </row>
    <row r="76" spans="1:9" s="2" customFormat="1" x14ac:dyDescent="0.2">
      <c r="A76" s="79" t="s">
        <v>10</v>
      </c>
      <c r="B76" s="343" t="s">
        <v>382</v>
      </c>
      <c r="C76" s="343"/>
      <c r="D76" s="343"/>
      <c r="E76" s="343"/>
      <c r="F76" s="343"/>
      <c r="G76" s="343"/>
      <c r="H76" s="82">
        <v>2.75E-2</v>
      </c>
      <c r="I76" s="83">
        <f>H76*$I$29</f>
        <v>6.5973600000000001</v>
      </c>
    </row>
    <row r="77" spans="1:9" s="2" customFormat="1" x14ac:dyDescent="0.2">
      <c r="A77" s="79" t="s">
        <v>11</v>
      </c>
      <c r="B77" s="343" t="s">
        <v>383</v>
      </c>
      <c r="C77" s="343"/>
      <c r="D77" s="343"/>
      <c r="E77" s="343"/>
      <c r="F77" s="343"/>
      <c r="G77" s="343"/>
      <c r="H77" s="82">
        <v>9.3299999999999994E-2</v>
      </c>
      <c r="I77" s="83">
        <f t="shared" ref="I77:I78" si="1">H77*$I$29</f>
        <v>22.383043199999999</v>
      </c>
    </row>
    <row r="78" spans="1:9" s="2" customFormat="1" x14ac:dyDescent="0.2">
      <c r="A78" s="79" t="s">
        <v>12</v>
      </c>
      <c r="B78" s="343" t="s">
        <v>103</v>
      </c>
      <c r="C78" s="343"/>
      <c r="D78" s="343"/>
      <c r="E78" s="343"/>
      <c r="F78" s="343"/>
      <c r="G78" s="343"/>
      <c r="H78" s="82">
        <v>1.4E-3</v>
      </c>
      <c r="I78" s="83">
        <f t="shared" si="1"/>
        <v>0.33586559999999999</v>
      </c>
    </row>
    <row r="79" spans="1:9" s="2" customFormat="1" x14ac:dyDescent="0.2">
      <c r="A79" s="345" t="s">
        <v>392</v>
      </c>
      <c r="B79" s="345"/>
      <c r="C79" s="345"/>
      <c r="D79" s="345"/>
      <c r="E79" s="345"/>
      <c r="F79" s="345"/>
      <c r="G79" s="345"/>
      <c r="H79" s="85">
        <f>TRUNC(SUM(H76:H78),4)</f>
        <v>0.1222</v>
      </c>
      <c r="I79" s="86">
        <f>TRUNC(SUM(I76:I78),2)</f>
        <v>29.31</v>
      </c>
    </row>
    <row r="80" spans="1:9" ht="25.5" x14ac:dyDescent="0.2">
      <c r="A80" s="344" t="s">
        <v>387</v>
      </c>
      <c r="B80" s="344"/>
      <c r="C80" s="344"/>
      <c r="D80" s="344"/>
      <c r="E80" s="344"/>
      <c r="F80" s="344"/>
      <c r="G80" s="344"/>
      <c r="H80" s="30" t="s">
        <v>3</v>
      </c>
      <c r="I80" s="24" t="str">
        <f>I62</f>
        <v>VALOR (R$) MENSAL  (1) MOTORISTA</v>
      </c>
    </row>
    <row r="81" spans="1:9" x14ac:dyDescent="0.2">
      <c r="A81" s="30" t="s">
        <v>10</v>
      </c>
      <c r="B81" s="343" t="s">
        <v>230</v>
      </c>
      <c r="C81" s="343"/>
      <c r="D81" s="343"/>
      <c r="E81" s="343"/>
      <c r="F81" s="343"/>
      <c r="G81" s="343"/>
      <c r="H81" s="82">
        <v>8.2500000000000004E-2</v>
      </c>
      <c r="I81" s="83">
        <f t="shared" ref="I81:I86" si="2">$I$29*H81</f>
        <v>19.792080000000002</v>
      </c>
    </row>
    <row r="82" spans="1:9" x14ac:dyDescent="0.2">
      <c r="A82" s="30" t="s">
        <v>11</v>
      </c>
      <c r="B82" s="343" t="s">
        <v>108</v>
      </c>
      <c r="C82" s="343"/>
      <c r="D82" s="343"/>
      <c r="E82" s="343"/>
      <c r="F82" s="343"/>
      <c r="G82" s="343"/>
      <c r="H82" s="82">
        <v>7.6E-3</v>
      </c>
      <c r="I82" s="83">
        <f t="shared" si="2"/>
        <v>1.8232704</v>
      </c>
    </row>
    <row r="83" spans="1:9" x14ac:dyDescent="0.2">
      <c r="A83" s="30" t="s">
        <v>12</v>
      </c>
      <c r="B83" s="343" t="s">
        <v>109</v>
      </c>
      <c r="C83" s="343"/>
      <c r="D83" s="343"/>
      <c r="E83" s="343"/>
      <c r="F83" s="343"/>
      <c r="G83" s="343"/>
      <c r="H83" s="82">
        <v>1E-4</v>
      </c>
      <c r="I83" s="83">
        <f t="shared" si="2"/>
        <v>2.3990400000000002E-2</v>
      </c>
    </row>
    <row r="84" spans="1:9" x14ac:dyDescent="0.2">
      <c r="A84" s="30" t="s">
        <v>13</v>
      </c>
      <c r="B84" s="343" t="s">
        <v>231</v>
      </c>
      <c r="C84" s="343"/>
      <c r="D84" s="343"/>
      <c r="E84" s="343"/>
      <c r="F84" s="343"/>
      <c r="G84" s="343"/>
      <c r="H84" s="82">
        <v>1E-4</v>
      </c>
      <c r="I84" s="83">
        <f t="shared" si="2"/>
        <v>2.3990400000000002E-2</v>
      </c>
    </row>
    <row r="85" spans="1:9" x14ac:dyDescent="0.2">
      <c r="A85" s="30" t="s">
        <v>14</v>
      </c>
      <c r="B85" s="343" t="s">
        <v>23</v>
      </c>
      <c r="C85" s="343"/>
      <c r="D85" s="343"/>
      <c r="E85" s="343"/>
      <c r="F85" s="343"/>
      <c r="G85" s="343"/>
      <c r="H85" s="82">
        <v>1E-4</v>
      </c>
      <c r="I85" s="83">
        <f t="shared" si="2"/>
        <v>2.3990400000000002E-2</v>
      </c>
    </row>
    <row r="86" spans="1:9" x14ac:dyDescent="0.2">
      <c r="A86" s="30" t="s">
        <v>15</v>
      </c>
      <c r="B86" s="343" t="s">
        <v>4</v>
      </c>
      <c r="C86" s="343"/>
      <c r="D86" s="343"/>
      <c r="E86" s="343"/>
      <c r="F86" s="343"/>
      <c r="G86" s="343"/>
      <c r="H86" s="82">
        <v>3.3E-3</v>
      </c>
      <c r="I86" s="83">
        <f t="shared" si="2"/>
        <v>0.79168320000000003</v>
      </c>
    </row>
    <row r="87" spans="1:9" x14ac:dyDescent="0.2">
      <c r="A87" s="344" t="s">
        <v>22</v>
      </c>
      <c r="B87" s="344"/>
      <c r="C87" s="344"/>
      <c r="D87" s="344"/>
      <c r="E87" s="344"/>
      <c r="F87" s="344"/>
      <c r="G87" s="344"/>
      <c r="H87" s="85">
        <f>TRUNC(SUM(H81:H86),4)</f>
        <v>9.3700000000000006E-2</v>
      </c>
      <c r="I87" s="83">
        <f>TRUNC(SUM(I81:I86),2)</f>
        <v>22.47</v>
      </c>
    </row>
    <row r="88" spans="1:9" x14ac:dyDescent="0.2">
      <c r="A88" s="525"/>
      <c r="B88" s="526"/>
      <c r="C88" s="526"/>
      <c r="D88" s="526"/>
      <c r="E88" s="526"/>
      <c r="F88" s="526"/>
      <c r="G88" s="526"/>
      <c r="H88" s="526"/>
      <c r="I88" s="526"/>
    </row>
    <row r="89" spans="1:9" ht="25.5" x14ac:dyDescent="0.2">
      <c r="A89" s="344" t="s">
        <v>388</v>
      </c>
      <c r="B89" s="344"/>
      <c r="C89" s="344"/>
      <c r="D89" s="344"/>
      <c r="E89" s="344"/>
      <c r="F89" s="344"/>
      <c r="G89" s="344"/>
      <c r="H89" s="30" t="s">
        <v>3</v>
      </c>
      <c r="I89" s="24" t="str">
        <f>I80</f>
        <v>VALOR (R$) MENSAL  (1) MOTORISTA</v>
      </c>
    </row>
    <row r="90" spans="1:9" x14ac:dyDescent="0.2">
      <c r="A90" s="30" t="s">
        <v>10</v>
      </c>
      <c r="B90" s="343" t="s">
        <v>111</v>
      </c>
      <c r="C90" s="343"/>
      <c r="D90" s="343"/>
      <c r="E90" s="343"/>
      <c r="F90" s="343"/>
      <c r="G90" s="343"/>
      <c r="H90" s="82">
        <v>0</v>
      </c>
      <c r="I90" s="83">
        <f>$I$29*H90</f>
        <v>0</v>
      </c>
    </row>
    <row r="91" spans="1:9" x14ac:dyDescent="0.2">
      <c r="A91" s="344" t="s">
        <v>391</v>
      </c>
      <c r="B91" s="344"/>
      <c r="C91" s="344"/>
      <c r="D91" s="344"/>
      <c r="E91" s="344"/>
      <c r="F91" s="344"/>
      <c r="G91" s="344"/>
      <c r="H91" s="82">
        <f>TRUNC(SUM(H90),4)</f>
        <v>0</v>
      </c>
      <c r="I91" s="83">
        <f>TRUNC(SUM(I90),2)</f>
        <v>0</v>
      </c>
    </row>
    <row r="93" spans="1:9" x14ac:dyDescent="0.2">
      <c r="A93" s="376" t="s">
        <v>112</v>
      </c>
      <c r="B93" s="377"/>
      <c r="C93" s="377"/>
      <c r="D93" s="377"/>
      <c r="E93" s="377"/>
      <c r="F93" s="377"/>
      <c r="G93" s="377"/>
      <c r="H93" s="377"/>
      <c r="I93" s="377"/>
    </row>
    <row r="94" spans="1:9" ht="25.5" x14ac:dyDescent="0.2">
      <c r="A94" s="345" t="s">
        <v>113</v>
      </c>
      <c r="B94" s="345"/>
      <c r="C94" s="345"/>
      <c r="D94" s="345"/>
      <c r="E94" s="345"/>
      <c r="F94" s="345"/>
      <c r="G94" s="345"/>
      <c r="H94" s="345"/>
      <c r="I94" s="80" t="str">
        <f>I89</f>
        <v>VALOR (R$) MENSAL  (1) MOTORISTA</v>
      </c>
    </row>
    <row r="95" spans="1:9" x14ac:dyDescent="0.2">
      <c r="A95" s="79" t="s">
        <v>26</v>
      </c>
      <c r="B95" s="343" t="s">
        <v>389</v>
      </c>
      <c r="C95" s="343"/>
      <c r="D95" s="343"/>
      <c r="E95" s="343"/>
      <c r="F95" s="343"/>
      <c r="G95" s="343"/>
      <c r="H95" s="343"/>
      <c r="I95" s="83">
        <f>I79</f>
        <v>29.31</v>
      </c>
    </row>
    <row r="96" spans="1:9" x14ac:dyDescent="0.2">
      <c r="A96" s="79" t="s">
        <v>27</v>
      </c>
      <c r="B96" s="343" t="s">
        <v>108</v>
      </c>
      <c r="C96" s="343"/>
      <c r="D96" s="343"/>
      <c r="E96" s="343"/>
      <c r="F96" s="343"/>
      <c r="G96" s="343"/>
      <c r="H96" s="343"/>
      <c r="I96" s="83">
        <f>I87</f>
        <v>22.47</v>
      </c>
    </row>
    <row r="97" spans="1:9" x14ac:dyDescent="0.2">
      <c r="A97" s="79" t="s">
        <v>390</v>
      </c>
      <c r="B97" s="343" t="s">
        <v>114</v>
      </c>
      <c r="C97" s="343"/>
      <c r="D97" s="343"/>
      <c r="E97" s="343"/>
      <c r="F97" s="343"/>
      <c r="G97" s="343"/>
      <c r="H97" s="343"/>
      <c r="I97" s="83">
        <f>I91</f>
        <v>0</v>
      </c>
    </row>
    <row r="98" spans="1:9" x14ac:dyDescent="0.2">
      <c r="A98" s="345" t="s">
        <v>115</v>
      </c>
      <c r="B98" s="345"/>
      <c r="C98" s="345"/>
      <c r="D98" s="345"/>
      <c r="E98" s="345"/>
      <c r="F98" s="345"/>
      <c r="G98" s="345"/>
      <c r="H98" s="345"/>
      <c r="I98" s="86">
        <f>TRUNC(SUM(I95:I97),2)</f>
        <v>51.78</v>
      </c>
    </row>
    <row r="99" spans="1:9" x14ac:dyDescent="0.2">
      <c r="A99" s="356"/>
      <c r="B99" s="357"/>
      <c r="C99" s="357"/>
      <c r="D99" s="357"/>
      <c r="E99" s="357"/>
      <c r="F99" s="357"/>
      <c r="G99" s="357"/>
      <c r="H99" s="357"/>
      <c r="I99" s="357"/>
    </row>
    <row r="100" spans="1:9" x14ac:dyDescent="0.2">
      <c r="A100" s="435" t="s">
        <v>116</v>
      </c>
      <c r="B100" s="436"/>
      <c r="C100" s="436"/>
      <c r="D100" s="436"/>
      <c r="E100" s="436"/>
      <c r="F100" s="436"/>
      <c r="G100" s="436"/>
      <c r="H100" s="436"/>
      <c r="I100" s="436"/>
    </row>
    <row r="101" spans="1:9" ht="25.5" x14ac:dyDescent="0.2">
      <c r="A101" s="79">
        <v>5</v>
      </c>
      <c r="B101" s="345" t="s">
        <v>19</v>
      </c>
      <c r="C101" s="345"/>
      <c r="D101" s="345"/>
      <c r="E101" s="345"/>
      <c r="F101" s="345"/>
      <c r="G101" s="345"/>
      <c r="H101" s="79"/>
      <c r="I101" s="80" t="str">
        <f>I94</f>
        <v>VALOR (R$) MENSAL  (1) MOTORISTA</v>
      </c>
    </row>
    <row r="102" spans="1:9" x14ac:dyDescent="0.2">
      <c r="A102" s="79" t="s">
        <v>10</v>
      </c>
      <c r="B102" s="351" t="s">
        <v>232</v>
      </c>
      <c r="C102" s="351"/>
      <c r="D102" s="351"/>
      <c r="E102" s="351"/>
      <c r="F102" s="351"/>
      <c r="G102" s="351"/>
      <c r="H102" s="30" t="s">
        <v>0</v>
      </c>
      <c r="I102" s="83">
        <f>E153</f>
        <v>57.5</v>
      </c>
    </row>
    <row r="103" spans="1:9" x14ac:dyDescent="0.2">
      <c r="A103" s="79" t="s">
        <v>11</v>
      </c>
      <c r="B103" s="351" t="s">
        <v>196</v>
      </c>
      <c r="C103" s="351"/>
      <c r="D103" s="351"/>
      <c r="E103" s="351"/>
      <c r="F103" s="351"/>
      <c r="G103" s="351"/>
      <c r="H103" s="30" t="s">
        <v>0</v>
      </c>
      <c r="I103" s="83">
        <v>0</v>
      </c>
    </row>
    <row r="104" spans="1:9" x14ac:dyDescent="0.2">
      <c r="A104" s="92" t="s">
        <v>12</v>
      </c>
      <c r="B104" s="351" t="s">
        <v>195</v>
      </c>
      <c r="C104" s="351"/>
      <c r="D104" s="351"/>
      <c r="E104" s="351"/>
      <c r="F104" s="351"/>
      <c r="G104" s="351"/>
      <c r="H104" s="30" t="s">
        <v>0</v>
      </c>
      <c r="I104" s="83">
        <v>0</v>
      </c>
    </row>
    <row r="105" spans="1:9" x14ac:dyDescent="0.2">
      <c r="A105" s="345" t="s">
        <v>117</v>
      </c>
      <c r="B105" s="345"/>
      <c r="C105" s="345"/>
      <c r="D105" s="345"/>
      <c r="E105" s="345"/>
      <c r="F105" s="345"/>
      <c r="G105" s="345"/>
      <c r="H105" s="85" t="s">
        <v>0</v>
      </c>
      <c r="I105" s="86">
        <f>TRUNC(SUM(I102:I104),2)</f>
        <v>57.5</v>
      </c>
    </row>
    <row r="106" spans="1:9" x14ac:dyDescent="0.2">
      <c r="A106" s="356"/>
      <c r="B106" s="357"/>
      <c r="C106" s="357"/>
      <c r="D106" s="357"/>
      <c r="E106" s="357"/>
      <c r="F106" s="357"/>
      <c r="G106" s="357"/>
      <c r="H106" s="357"/>
      <c r="I106" s="357"/>
    </row>
    <row r="107" spans="1:9" x14ac:dyDescent="0.2">
      <c r="A107" s="369" t="s">
        <v>217</v>
      </c>
      <c r="B107" s="369"/>
      <c r="C107" s="369"/>
      <c r="D107" s="369"/>
      <c r="E107" s="369"/>
      <c r="F107" s="369"/>
      <c r="G107" s="369"/>
      <c r="H107" s="369"/>
      <c r="I107" s="369"/>
    </row>
    <row r="108" spans="1:9" x14ac:dyDescent="0.2">
      <c r="A108" s="79">
        <v>6</v>
      </c>
      <c r="B108" s="345" t="s">
        <v>356</v>
      </c>
      <c r="C108" s="345"/>
      <c r="D108" s="345"/>
      <c r="E108" s="345"/>
      <c r="F108" s="345"/>
      <c r="G108" s="345"/>
      <c r="H108" s="79"/>
      <c r="I108" s="80" t="s">
        <v>133</v>
      </c>
    </row>
    <row r="109" spans="1:9" ht="23.25" customHeight="1" x14ac:dyDescent="0.2">
      <c r="A109" s="79" t="s">
        <v>10</v>
      </c>
      <c r="B109" s="76" t="s">
        <v>393</v>
      </c>
      <c r="C109" s="76"/>
      <c r="D109" s="76"/>
      <c r="E109" s="76"/>
      <c r="F109" s="76"/>
      <c r="G109" s="76"/>
      <c r="H109" s="30" t="s">
        <v>0</v>
      </c>
      <c r="I109" s="74">
        <f>D196</f>
        <v>15397.633333333333</v>
      </c>
    </row>
    <row r="110" spans="1:9" x14ac:dyDescent="0.2">
      <c r="A110" s="92" t="s">
        <v>11</v>
      </c>
      <c r="B110" s="360" t="s">
        <v>4</v>
      </c>
      <c r="C110" s="361"/>
      <c r="D110" s="361"/>
      <c r="E110" s="361"/>
      <c r="F110" s="361"/>
      <c r="G110" s="362"/>
      <c r="H110" s="30"/>
      <c r="I110" s="74"/>
    </row>
    <row r="111" spans="1:9" x14ac:dyDescent="0.2">
      <c r="A111" s="345" t="s">
        <v>118</v>
      </c>
      <c r="B111" s="345"/>
      <c r="C111" s="345"/>
      <c r="D111" s="345"/>
      <c r="E111" s="345"/>
      <c r="F111" s="345"/>
      <c r="G111" s="345"/>
      <c r="H111" s="85" t="s">
        <v>0</v>
      </c>
      <c r="I111" s="66">
        <f>TRUNC(SUM(I109:I110),2)</f>
        <v>15397.63</v>
      </c>
    </row>
    <row r="112" spans="1:9" x14ac:dyDescent="0.2">
      <c r="A112" s="356"/>
      <c r="B112" s="357"/>
      <c r="C112" s="357"/>
      <c r="D112" s="357"/>
      <c r="E112" s="357"/>
      <c r="F112" s="357"/>
      <c r="G112" s="357"/>
      <c r="H112" s="357"/>
      <c r="I112" s="357"/>
    </row>
    <row r="113" spans="1:9" x14ac:dyDescent="0.2">
      <c r="A113" s="369" t="s">
        <v>130</v>
      </c>
      <c r="B113" s="369"/>
      <c r="C113" s="369"/>
      <c r="D113" s="369"/>
      <c r="E113" s="369"/>
      <c r="F113" s="369"/>
      <c r="G113" s="369"/>
      <c r="H113" s="369"/>
      <c r="I113" s="369"/>
    </row>
    <row r="114" spans="1:9" x14ac:dyDescent="0.2">
      <c r="A114" s="79">
        <v>7</v>
      </c>
      <c r="B114" s="345" t="s">
        <v>25</v>
      </c>
      <c r="C114" s="345"/>
      <c r="D114" s="345"/>
      <c r="E114" s="345"/>
      <c r="F114" s="345"/>
      <c r="G114" s="345"/>
      <c r="H114" s="79" t="s">
        <v>3</v>
      </c>
      <c r="I114" s="79" t="s">
        <v>1</v>
      </c>
    </row>
    <row r="115" spans="1:9" x14ac:dyDescent="0.2">
      <c r="A115" s="79" t="s">
        <v>10</v>
      </c>
      <c r="B115" s="343" t="s">
        <v>28</v>
      </c>
      <c r="C115" s="343"/>
      <c r="D115" s="343"/>
      <c r="E115" s="343"/>
      <c r="F115" s="343"/>
      <c r="G115" s="343"/>
      <c r="H115" s="100">
        <v>0.02</v>
      </c>
      <c r="I115" s="74">
        <f>TRUNC(H115*I144,2)</f>
        <v>386.36</v>
      </c>
    </row>
    <row r="116" spans="1:9" x14ac:dyDescent="0.2">
      <c r="A116" s="79" t="s">
        <v>11</v>
      </c>
      <c r="B116" s="343" t="s">
        <v>5</v>
      </c>
      <c r="C116" s="343"/>
      <c r="D116" s="343"/>
      <c r="E116" s="343"/>
      <c r="F116" s="343"/>
      <c r="G116" s="343"/>
      <c r="H116" s="100">
        <v>0.03</v>
      </c>
      <c r="I116" s="74">
        <f>TRUNC(H116*(I115+I144),2)</f>
        <v>591.14</v>
      </c>
    </row>
    <row r="117" spans="1:9" x14ac:dyDescent="0.2">
      <c r="A117" s="79" t="s">
        <v>12</v>
      </c>
      <c r="B117" s="372" t="s">
        <v>57</v>
      </c>
      <c r="C117" s="372"/>
      <c r="D117" s="372"/>
      <c r="E117" s="372"/>
      <c r="F117" s="372"/>
      <c r="G117" s="372"/>
      <c r="H117" s="102"/>
      <c r="I117" s="32"/>
    </row>
    <row r="118" spans="1:9" x14ac:dyDescent="0.2">
      <c r="A118" s="79" t="s">
        <v>58</v>
      </c>
      <c r="B118" s="343" t="s">
        <v>353</v>
      </c>
      <c r="C118" s="343"/>
      <c r="D118" s="343"/>
      <c r="E118" s="343"/>
      <c r="F118" s="343"/>
      <c r="G118" s="343"/>
      <c r="H118" s="104"/>
      <c r="I118" s="89">
        <f>TRUNC(H118*I128,2)</f>
        <v>0</v>
      </c>
    </row>
    <row r="119" spans="1:9" x14ac:dyDescent="0.2">
      <c r="A119" s="79" t="s">
        <v>59</v>
      </c>
      <c r="B119" s="343" t="s">
        <v>141</v>
      </c>
      <c r="C119" s="343"/>
      <c r="D119" s="343"/>
      <c r="E119" s="343"/>
      <c r="F119" s="343"/>
      <c r="G119" s="343"/>
      <c r="H119" s="105">
        <v>0.01</v>
      </c>
      <c r="I119" s="89">
        <f>TRUNC(H119*I128,2)</f>
        <v>205</v>
      </c>
    </row>
    <row r="120" spans="1:9" x14ac:dyDescent="0.2">
      <c r="A120" s="79" t="s">
        <v>60</v>
      </c>
      <c r="B120" s="343" t="s">
        <v>143</v>
      </c>
      <c r="C120" s="343"/>
      <c r="D120" s="343"/>
      <c r="E120" s="343"/>
      <c r="F120" s="343"/>
      <c r="G120" s="343"/>
      <c r="H120" s="106"/>
      <c r="I120" s="89">
        <f>TRUNC(H120*I128,2)</f>
        <v>0</v>
      </c>
    </row>
    <row r="121" spans="1:9" x14ac:dyDescent="0.2">
      <c r="A121" s="345" t="s">
        <v>131</v>
      </c>
      <c r="B121" s="345"/>
      <c r="C121" s="345"/>
      <c r="D121" s="345"/>
      <c r="E121" s="345"/>
      <c r="F121" s="345"/>
      <c r="G121" s="345"/>
      <c r="H121" s="104"/>
      <c r="I121" s="90">
        <f>TRUNC(SUM(I115:I120),2)</f>
        <v>1182.5</v>
      </c>
    </row>
    <row r="122" spans="1:9" x14ac:dyDescent="0.2">
      <c r="A122" s="77"/>
      <c r="B122" s="373"/>
      <c r="C122" s="373"/>
      <c r="D122" s="373"/>
      <c r="E122" s="373"/>
      <c r="F122" s="373"/>
      <c r="G122" s="373"/>
      <c r="H122" s="373"/>
      <c r="I122" s="374"/>
    </row>
    <row r="123" spans="1:9" x14ac:dyDescent="0.2">
      <c r="A123" s="108" t="s">
        <v>61</v>
      </c>
      <c r="B123" s="375" t="s">
        <v>62</v>
      </c>
      <c r="C123" s="375"/>
      <c r="D123" s="375"/>
      <c r="E123" s="375"/>
      <c r="F123" s="375"/>
      <c r="G123" s="375"/>
      <c r="H123" s="109">
        <f>TRUNC(H118+H119+H120,4)</f>
        <v>0.01</v>
      </c>
      <c r="I123" s="110"/>
    </row>
    <row r="124" spans="1:9" x14ac:dyDescent="0.2">
      <c r="A124" s="111"/>
      <c r="B124" s="371">
        <v>100</v>
      </c>
      <c r="C124" s="371"/>
      <c r="D124" s="371"/>
      <c r="E124" s="371"/>
      <c r="F124" s="371"/>
      <c r="G124" s="371"/>
      <c r="H124" s="112"/>
      <c r="I124" s="113"/>
    </row>
    <row r="125" spans="1:9" x14ac:dyDescent="0.2">
      <c r="A125" s="114"/>
      <c r="B125" s="115"/>
      <c r="C125" s="115"/>
      <c r="D125" s="115"/>
      <c r="E125" s="115"/>
      <c r="F125" s="115"/>
      <c r="G125" s="115"/>
      <c r="H125" s="112"/>
      <c r="I125" s="113"/>
    </row>
    <row r="126" spans="1:9" x14ac:dyDescent="0.2">
      <c r="A126" s="111" t="s">
        <v>63</v>
      </c>
      <c r="B126" s="371" t="s">
        <v>119</v>
      </c>
      <c r="C126" s="371"/>
      <c r="D126" s="371"/>
      <c r="E126" s="371"/>
      <c r="F126" s="371"/>
      <c r="G126" s="371"/>
      <c r="H126" s="112"/>
      <c r="I126" s="113">
        <f>TRUNC(I144+I115+I116,2)</f>
        <v>20295.96</v>
      </c>
    </row>
    <row r="127" spans="1:9" x14ac:dyDescent="0.2">
      <c r="A127" s="111"/>
      <c r="B127" s="115"/>
      <c r="C127" s="115"/>
      <c r="D127" s="115"/>
      <c r="E127" s="115"/>
      <c r="F127" s="115"/>
      <c r="G127" s="115"/>
      <c r="H127" s="112"/>
      <c r="I127" s="113"/>
    </row>
    <row r="128" spans="1:9" x14ac:dyDescent="0.2">
      <c r="A128" s="111" t="s">
        <v>64</v>
      </c>
      <c r="B128" s="371" t="s">
        <v>65</v>
      </c>
      <c r="C128" s="371"/>
      <c r="D128" s="371"/>
      <c r="E128" s="371"/>
      <c r="F128" s="371"/>
      <c r="G128" s="371"/>
      <c r="H128" s="112"/>
      <c r="I128" s="113">
        <f>I126/(1-H123)</f>
        <v>20500.969696969696</v>
      </c>
    </row>
    <row r="129" spans="1:9" x14ac:dyDescent="0.2">
      <c r="A129" s="111"/>
      <c r="B129" s="115"/>
      <c r="C129" s="115"/>
      <c r="D129" s="115"/>
      <c r="E129" s="115"/>
      <c r="F129" s="115"/>
      <c r="G129" s="115"/>
      <c r="H129" s="112"/>
      <c r="I129" s="113"/>
    </row>
    <row r="130" spans="1:9" x14ac:dyDescent="0.2">
      <c r="A130" s="116"/>
      <c r="B130" s="429" t="s">
        <v>66</v>
      </c>
      <c r="C130" s="429"/>
      <c r="D130" s="429"/>
      <c r="E130" s="429"/>
      <c r="F130" s="429"/>
      <c r="G130" s="429"/>
      <c r="H130" s="117"/>
      <c r="I130" s="118">
        <f>TRUNC(I128-I126,2)</f>
        <v>205</v>
      </c>
    </row>
    <row r="131" spans="1:9" x14ac:dyDescent="0.2">
      <c r="A131" s="77"/>
      <c r="B131" s="77"/>
      <c r="C131" s="77"/>
      <c r="D131" s="77"/>
      <c r="E131" s="77"/>
      <c r="F131" s="77"/>
      <c r="G131" s="77"/>
      <c r="H131" s="77"/>
      <c r="I131" s="107"/>
    </row>
    <row r="132" spans="1:9" x14ac:dyDescent="0.2">
      <c r="A132" s="354" t="s">
        <v>122</v>
      </c>
      <c r="B132" s="355"/>
      <c r="C132" s="355"/>
      <c r="D132" s="355"/>
      <c r="E132" s="355"/>
      <c r="F132" s="355"/>
      <c r="G132" s="355"/>
      <c r="H132" s="355"/>
      <c r="I132" s="454"/>
    </row>
    <row r="133" spans="1:9" ht="25.5" x14ac:dyDescent="0.2">
      <c r="A133" s="345" t="s">
        <v>29</v>
      </c>
      <c r="B133" s="345"/>
      <c r="C133" s="345"/>
      <c r="D133" s="345"/>
      <c r="E133" s="345"/>
      <c r="F133" s="345"/>
      <c r="G133" s="345"/>
      <c r="H133" s="345"/>
      <c r="I133" s="80" t="str">
        <f>I17</f>
        <v>VALOR (R$) MENSAL  (1) MOTORISTA</v>
      </c>
    </row>
    <row r="134" spans="1:9" x14ac:dyDescent="0.2">
      <c r="A134" s="30" t="s">
        <v>10</v>
      </c>
      <c r="B134" s="343" t="str">
        <f>A16</f>
        <v>MÓDULO 1 - COMPOSIÇÃO DA REMUNERAÇÃO</v>
      </c>
      <c r="C134" s="343"/>
      <c r="D134" s="343"/>
      <c r="E134" s="343"/>
      <c r="F134" s="343"/>
      <c r="G134" s="343"/>
      <c r="H134" s="343"/>
      <c r="I134" s="74">
        <f>I25</f>
        <v>2880</v>
      </c>
    </row>
    <row r="135" spans="1:9" x14ac:dyDescent="0.2">
      <c r="A135" s="30" t="s">
        <v>11</v>
      </c>
      <c r="B135" s="343" t="str">
        <f>A27</f>
        <v>MÓDULO 2 – ENCARGOS E BENEFÍCIOS ANUAIS, MENSAIS E DIÁRIOS</v>
      </c>
      <c r="C135" s="343"/>
      <c r="D135" s="343"/>
      <c r="E135" s="343"/>
      <c r="F135" s="343"/>
      <c r="G135" s="343"/>
      <c r="H135" s="343"/>
      <c r="I135" s="89">
        <f>I59</f>
        <v>909.56</v>
      </c>
    </row>
    <row r="136" spans="1:9" x14ac:dyDescent="0.2">
      <c r="A136" s="30" t="s">
        <v>12</v>
      </c>
      <c r="B136" s="343" t="str">
        <f>A61</f>
        <v>MÓDULO 3 – PROVISÃO PARA RESCISÃO</v>
      </c>
      <c r="C136" s="343"/>
      <c r="D136" s="343"/>
      <c r="E136" s="343"/>
      <c r="F136" s="343"/>
      <c r="G136" s="343"/>
      <c r="H136" s="343"/>
      <c r="I136" s="89">
        <f>I70</f>
        <v>21.99</v>
      </c>
    </row>
    <row r="137" spans="1:9" x14ac:dyDescent="0.2">
      <c r="A137" s="30" t="s">
        <v>13</v>
      </c>
      <c r="B137" s="360" t="str">
        <f>A72</f>
        <v>MÓDULO 4 – CUSTO DE REPOSIÇÃO DO PROFISSIONAL AUSENTE</v>
      </c>
      <c r="C137" s="361"/>
      <c r="D137" s="361"/>
      <c r="E137" s="361"/>
      <c r="F137" s="361"/>
      <c r="G137" s="361"/>
      <c r="H137" s="362"/>
      <c r="I137" s="89">
        <f>I98</f>
        <v>51.78</v>
      </c>
    </row>
    <row r="138" spans="1:9" x14ac:dyDescent="0.2">
      <c r="A138" s="30" t="s">
        <v>14</v>
      </c>
      <c r="B138" s="343" t="str">
        <f>A100</f>
        <v>MÓDULO 5 – INSUMOS DIVERSOS</v>
      </c>
      <c r="C138" s="343"/>
      <c r="D138" s="343"/>
      <c r="E138" s="343"/>
      <c r="F138" s="343"/>
      <c r="G138" s="343"/>
      <c r="H138" s="343"/>
      <c r="I138" s="89">
        <f>I105</f>
        <v>57.5</v>
      </c>
    </row>
    <row r="139" spans="1:9" x14ac:dyDescent="0.2">
      <c r="A139" s="79"/>
      <c r="B139" s="345" t="s">
        <v>132</v>
      </c>
      <c r="C139" s="345"/>
      <c r="D139" s="345"/>
      <c r="E139" s="345"/>
      <c r="F139" s="345"/>
      <c r="G139" s="345"/>
      <c r="H139" s="345"/>
      <c r="I139" s="90">
        <f>SUM(I134:I138)</f>
        <v>3920.83</v>
      </c>
    </row>
    <row r="140" spans="1:9" x14ac:dyDescent="0.2">
      <c r="A140" s="79"/>
      <c r="B140" s="365" t="s">
        <v>124</v>
      </c>
      <c r="C140" s="366"/>
      <c r="D140" s="366"/>
      <c r="E140" s="366"/>
      <c r="F140" s="366"/>
      <c r="G140" s="366"/>
      <c r="H140" s="418"/>
      <c r="I140" s="90">
        <v>1</v>
      </c>
    </row>
    <row r="141" spans="1:9" x14ac:dyDescent="0.2">
      <c r="A141" s="79"/>
      <c r="B141" s="365" t="s">
        <v>125</v>
      </c>
      <c r="C141" s="366"/>
      <c r="D141" s="366"/>
      <c r="E141" s="366"/>
      <c r="F141" s="366"/>
      <c r="G141" s="366"/>
      <c r="H141" s="418"/>
      <c r="I141" s="194">
        <f>I140*I139</f>
        <v>3920.83</v>
      </c>
    </row>
    <row r="142" spans="1:9" x14ac:dyDescent="0.2">
      <c r="A142" s="79"/>
      <c r="B142" s="365" t="s">
        <v>126</v>
      </c>
      <c r="C142" s="366"/>
      <c r="D142" s="366"/>
      <c r="E142" s="366"/>
      <c r="F142" s="366"/>
      <c r="G142" s="366"/>
      <c r="H142" s="418"/>
      <c r="I142" s="194">
        <f>I141</f>
        <v>3920.83</v>
      </c>
    </row>
    <row r="143" spans="1:9" x14ac:dyDescent="0.2">
      <c r="A143" s="30" t="s">
        <v>15</v>
      </c>
      <c r="B143" s="407" t="str">
        <f>A107</f>
        <v>MÓDULO 6 –  FERRAMENTAS</v>
      </c>
      <c r="C143" s="419"/>
      <c r="D143" s="419"/>
      <c r="E143" s="419"/>
      <c r="F143" s="419"/>
      <c r="G143" s="419"/>
      <c r="H143" s="412"/>
      <c r="I143" s="194">
        <f>I111</f>
        <v>15397.63</v>
      </c>
    </row>
    <row r="144" spans="1:9" x14ac:dyDescent="0.2">
      <c r="A144" s="30"/>
      <c r="B144" s="407" t="s">
        <v>221</v>
      </c>
      <c r="C144" s="419"/>
      <c r="D144" s="419"/>
      <c r="E144" s="419"/>
      <c r="F144" s="419"/>
      <c r="G144" s="419"/>
      <c r="H144" s="412"/>
      <c r="I144" s="194">
        <f>I141+I143</f>
        <v>19318.46</v>
      </c>
    </row>
    <row r="145" spans="1:10" x14ac:dyDescent="0.2">
      <c r="A145" s="30" t="s">
        <v>16</v>
      </c>
      <c r="B145" s="407" t="str">
        <f>A113</f>
        <v>MÓDULO 7 – CUSTOS INDIRETOS, TRIBUTOS E LUCRO</v>
      </c>
      <c r="C145" s="419"/>
      <c r="D145" s="419"/>
      <c r="E145" s="419"/>
      <c r="F145" s="419"/>
      <c r="G145" s="419"/>
      <c r="H145" s="412"/>
      <c r="I145" s="194">
        <f>I120</f>
        <v>0</v>
      </c>
    </row>
    <row r="146" spans="1:10" x14ac:dyDescent="0.2">
      <c r="A146" s="378" t="s">
        <v>225</v>
      </c>
      <c r="B146" s="378"/>
      <c r="C146" s="378"/>
      <c r="D146" s="378"/>
      <c r="E146" s="378"/>
      <c r="F146" s="378"/>
      <c r="G146" s="378"/>
      <c r="H146" s="378"/>
      <c r="I146" s="288">
        <f>TRUNC(SUM(I144+I145),2)</f>
        <v>19318.46</v>
      </c>
      <c r="J146" s="300">
        <f>I146/37/12</f>
        <v>43.510045045045047</v>
      </c>
    </row>
    <row r="148" spans="1:10" ht="15.75" thickBot="1" x14ac:dyDescent="0.25">
      <c r="A148" s="18" t="s">
        <v>171</v>
      </c>
      <c r="B148" s="19"/>
      <c r="C148" s="19"/>
      <c r="D148" s="20"/>
      <c r="E148" s="20"/>
    </row>
    <row r="149" spans="1:10" ht="24.75" thickBot="1" x14ac:dyDescent="0.25">
      <c r="A149" s="241" t="s">
        <v>251</v>
      </c>
      <c r="B149" s="242" t="s">
        <v>252</v>
      </c>
      <c r="C149" s="242" t="s">
        <v>253</v>
      </c>
      <c r="D149" s="243" t="s">
        <v>254</v>
      </c>
      <c r="E149" s="243" t="s">
        <v>256</v>
      </c>
    </row>
    <row r="150" spans="1:10" x14ac:dyDescent="0.2">
      <c r="A150" s="23" t="s">
        <v>348</v>
      </c>
      <c r="B150" s="24" t="s">
        <v>151</v>
      </c>
      <c r="C150" s="164">
        <v>0.25</v>
      </c>
      <c r="D150" s="32">
        <v>130</v>
      </c>
      <c r="E150" s="32">
        <f>C150*D150</f>
        <v>32.5</v>
      </c>
    </row>
    <row r="151" spans="1:10" x14ac:dyDescent="0.2">
      <c r="A151" s="23" t="s">
        <v>312</v>
      </c>
      <c r="B151" s="24" t="s">
        <v>151</v>
      </c>
      <c r="C151" s="164">
        <v>0.25</v>
      </c>
      <c r="D151" s="32">
        <v>100</v>
      </c>
      <c r="E151" s="32">
        <f t="shared" ref="E151" si="3">C151*D151</f>
        <v>25</v>
      </c>
    </row>
    <row r="152" spans="1:10" x14ac:dyDescent="0.2">
      <c r="A152" s="35" t="s">
        <v>257</v>
      </c>
      <c r="B152" s="30"/>
      <c r="C152" s="31"/>
      <c r="D152" s="32"/>
      <c r="E152" s="32"/>
    </row>
    <row r="153" spans="1:10" x14ac:dyDescent="0.2">
      <c r="A153" s="474" t="s">
        <v>262</v>
      </c>
      <c r="B153" s="377"/>
      <c r="C153" s="377"/>
      <c r="D153" s="434"/>
      <c r="E153" s="34">
        <f>SUM(E150:E152)</f>
        <v>57.5</v>
      </c>
    </row>
    <row r="154" spans="1:10" ht="13.5" thickBot="1" x14ac:dyDescent="0.25"/>
    <row r="155" spans="1:10" x14ac:dyDescent="0.2">
      <c r="A155" s="68"/>
      <c r="B155" s="69"/>
      <c r="C155" s="69"/>
      <c r="D155" s="70"/>
      <c r="E155" s="70"/>
      <c r="F155" s="146"/>
    </row>
    <row r="156" spans="1:10" x14ac:dyDescent="0.2">
      <c r="A156" s="41" t="s">
        <v>349</v>
      </c>
      <c r="B156" s="19"/>
      <c r="C156" s="19"/>
      <c r="D156" s="20"/>
      <c r="E156" s="20"/>
      <c r="F156" s="147"/>
    </row>
    <row r="157" spans="1:10" x14ac:dyDescent="0.2">
      <c r="A157" s="41"/>
      <c r="B157" s="19"/>
      <c r="C157" s="19"/>
      <c r="D157" s="20"/>
      <c r="E157" s="20"/>
      <c r="F157" s="147"/>
    </row>
    <row r="158" spans="1:10" x14ac:dyDescent="0.2">
      <c r="A158" s="400" t="s">
        <v>351</v>
      </c>
      <c r="B158" s="345"/>
      <c r="C158" s="244">
        <v>1</v>
      </c>
      <c r="D158" s="20"/>
      <c r="E158" s="20"/>
      <c r="F158" s="147"/>
    </row>
    <row r="159" spans="1:10" x14ac:dyDescent="0.2">
      <c r="A159" s="442" t="s">
        <v>350</v>
      </c>
      <c r="B159" s="443"/>
      <c r="C159" s="299">
        <v>169900</v>
      </c>
      <c r="D159" s="20"/>
      <c r="E159" s="20"/>
      <c r="F159" s="147"/>
    </row>
    <row r="160" spans="1:10" x14ac:dyDescent="0.2">
      <c r="A160" s="442" t="s">
        <v>172</v>
      </c>
      <c r="B160" s="443"/>
      <c r="C160" s="258">
        <v>1300</v>
      </c>
      <c r="D160" s="20"/>
      <c r="E160" s="20"/>
      <c r="F160" s="147"/>
    </row>
    <row r="161" spans="1:6" x14ac:dyDescent="0.2">
      <c r="A161" s="22"/>
      <c r="B161" s="19"/>
      <c r="C161" s="19"/>
      <c r="D161" s="20"/>
      <c r="E161" s="20"/>
      <c r="F161" s="147"/>
    </row>
    <row r="162" spans="1:6" x14ac:dyDescent="0.2">
      <c r="A162" s="41" t="s">
        <v>193</v>
      </c>
      <c r="B162" s="19"/>
      <c r="C162" s="19"/>
      <c r="D162" s="20"/>
      <c r="E162" s="20"/>
      <c r="F162" s="147"/>
    </row>
    <row r="163" spans="1:6" ht="13.5" thickBot="1" x14ac:dyDescent="0.25">
      <c r="A163" s="400" t="s">
        <v>181</v>
      </c>
      <c r="B163" s="345"/>
      <c r="C163" s="345"/>
      <c r="D163" s="246">
        <v>0.25</v>
      </c>
      <c r="E163" s="20"/>
      <c r="F163" s="147"/>
    </row>
    <row r="164" spans="1:6" ht="24.75" thickBot="1" x14ac:dyDescent="0.25">
      <c r="A164" s="252" t="s">
        <v>251</v>
      </c>
      <c r="B164" s="253" t="s">
        <v>252</v>
      </c>
      <c r="C164" s="253" t="s">
        <v>253</v>
      </c>
      <c r="D164" s="243" t="s">
        <v>268</v>
      </c>
      <c r="E164" s="243" t="s">
        <v>270</v>
      </c>
      <c r="F164" s="147"/>
    </row>
    <row r="165" spans="1:6" ht="38.25" x14ac:dyDescent="0.2">
      <c r="A165" s="23" t="s">
        <v>161</v>
      </c>
      <c r="B165" s="30" t="s">
        <v>3</v>
      </c>
      <c r="C165" s="46">
        <f>D163</f>
        <v>0.25</v>
      </c>
      <c r="D165" s="32">
        <f>C159*C165</f>
        <v>42475</v>
      </c>
      <c r="E165" s="34">
        <f>D165/60</f>
        <v>707.91666666666663</v>
      </c>
      <c r="F165" s="147"/>
    </row>
    <row r="166" spans="1:6" x14ac:dyDescent="0.2">
      <c r="A166" s="22"/>
      <c r="B166" s="19"/>
      <c r="C166" s="19"/>
      <c r="D166" s="20"/>
      <c r="E166" s="20"/>
      <c r="F166" s="147"/>
    </row>
    <row r="167" spans="1:6" x14ac:dyDescent="0.2">
      <c r="A167" s="41" t="s">
        <v>163</v>
      </c>
      <c r="B167" s="19"/>
      <c r="C167" s="19"/>
      <c r="D167" s="20"/>
      <c r="E167" s="20"/>
      <c r="F167" s="147"/>
    </row>
    <row r="168" spans="1:6" ht="13.5" thickBot="1" x14ac:dyDescent="0.25">
      <c r="A168" s="475" t="s">
        <v>182</v>
      </c>
      <c r="B168" s="476"/>
      <c r="C168" s="476"/>
      <c r="D168" s="477"/>
      <c r="E168" s="254">
        <v>2E-3</v>
      </c>
      <c r="F168" s="147"/>
    </row>
    <row r="169" spans="1:6" ht="24.75" thickBot="1" x14ac:dyDescent="0.25">
      <c r="A169" s="252" t="s">
        <v>251</v>
      </c>
      <c r="B169" s="253" t="s">
        <v>252</v>
      </c>
      <c r="C169" s="253" t="s">
        <v>253</v>
      </c>
      <c r="D169" s="243" t="s">
        <v>268</v>
      </c>
      <c r="E169" s="243" t="s">
        <v>270</v>
      </c>
      <c r="F169" s="147"/>
    </row>
    <row r="170" spans="1:6" ht="38.25" x14ac:dyDescent="0.2">
      <c r="A170" s="23" t="s">
        <v>153</v>
      </c>
      <c r="B170" s="30" t="s">
        <v>3</v>
      </c>
      <c r="C170" s="49">
        <f>E168</f>
        <v>2E-3</v>
      </c>
      <c r="D170" s="32">
        <f>C159</f>
        <v>169900</v>
      </c>
      <c r="E170" s="34">
        <f>D170*C170</f>
        <v>339.8</v>
      </c>
      <c r="F170" s="147"/>
    </row>
    <row r="171" spans="1:6" x14ac:dyDescent="0.2">
      <c r="A171" s="22"/>
      <c r="B171" s="19"/>
      <c r="C171" s="50"/>
      <c r="D171" s="50"/>
      <c r="E171" s="50"/>
      <c r="F171" s="147"/>
    </row>
    <row r="172" spans="1:6" ht="13.5" thickBot="1" x14ac:dyDescent="0.25">
      <c r="A172" s="41" t="s">
        <v>164</v>
      </c>
      <c r="B172" s="19"/>
      <c r="C172" s="19"/>
      <c r="D172" s="20"/>
      <c r="E172" s="20"/>
      <c r="F172" s="147"/>
    </row>
    <row r="173" spans="1:6" ht="24.75" thickBot="1" x14ac:dyDescent="0.25">
      <c r="A173" s="252" t="s">
        <v>251</v>
      </c>
      <c r="B173" s="253" t="s">
        <v>252</v>
      </c>
      <c r="C173" s="253" t="s">
        <v>253</v>
      </c>
      <c r="D173" s="243" t="s">
        <v>268</v>
      </c>
      <c r="E173" s="243" t="s">
        <v>270</v>
      </c>
      <c r="F173" s="147"/>
    </row>
    <row r="174" spans="1:6" x14ac:dyDescent="0.2">
      <c r="A174" s="71" t="s">
        <v>154</v>
      </c>
      <c r="B174" s="57" t="s">
        <v>151</v>
      </c>
      <c r="C174" s="487">
        <v>8.3333333333333329E-2</v>
      </c>
      <c r="D174" s="489">
        <v>4500</v>
      </c>
      <c r="E174" s="491">
        <f>D174*C174</f>
        <v>375</v>
      </c>
      <c r="F174" s="147"/>
    </row>
    <row r="175" spans="1:6" ht="38.25" x14ac:dyDescent="0.2">
      <c r="A175" s="23" t="s">
        <v>192</v>
      </c>
      <c r="B175" s="30" t="s">
        <v>151</v>
      </c>
      <c r="C175" s="488"/>
      <c r="D175" s="490"/>
      <c r="E175" s="492"/>
      <c r="F175" s="147"/>
    </row>
    <row r="176" spans="1:6" ht="25.5" x14ac:dyDescent="0.2">
      <c r="A176" s="23" t="s">
        <v>155</v>
      </c>
      <c r="B176" s="30" t="s">
        <v>151</v>
      </c>
      <c r="C176" s="72">
        <v>8.3333333333333329E-2</v>
      </c>
      <c r="D176" s="53">
        <v>10000</v>
      </c>
      <c r="E176" s="54">
        <f t="shared" ref="E176" si="4">D176*C176</f>
        <v>833.33333333333326</v>
      </c>
      <c r="F176" s="147"/>
    </row>
    <row r="177" spans="1:6" x14ac:dyDescent="0.2">
      <c r="A177" s="455" t="s">
        <v>162</v>
      </c>
      <c r="B177" s="456"/>
      <c r="C177" s="456"/>
      <c r="D177" s="457"/>
      <c r="E177" s="34">
        <f>SUM(E174:E176)</f>
        <v>1208.3333333333333</v>
      </c>
      <c r="F177" s="147"/>
    </row>
    <row r="178" spans="1:6" x14ac:dyDescent="0.2">
      <c r="A178" s="22"/>
      <c r="B178" s="19"/>
      <c r="C178" s="19"/>
      <c r="D178" s="20"/>
      <c r="E178" s="20"/>
      <c r="F178" s="147"/>
    </row>
    <row r="179" spans="1:6" ht="13.5" thickBot="1" x14ac:dyDescent="0.25">
      <c r="A179" s="41" t="s">
        <v>165</v>
      </c>
      <c r="B179" s="55"/>
      <c r="C179" s="19"/>
      <c r="D179" s="20"/>
      <c r="E179" s="20"/>
      <c r="F179" s="147"/>
    </row>
    <row r="180" spans="1:6" ht="24.75" thickBot="1" x14ac:dyDescent="0.25">
      <c r="A180" s="252" t="s">
        <v>251</v>
      </c>
      <c r="B180" s="253" t="s">
        <v>252</v>
      </c>
      <c r="C180" s="253" t="s">
        <v>253</v>
      </c>
      <c r="D180" s="243" t="s">
        <v>268</v>
      </c>
      <c r="E180" s="243" t="s">
        <v>270</v>
      </c>
      <c r="F180" s="147"/>
    </row>
    <row r="181" spans="1:6" ht="38.25" x14ac:dyDescent="0.2">
      <c r="A181" s="56" t="s">
        <v>156</v>
      </c>
      <c r="B181" s="57" t="s">
        <v>157</v>
      </c>
      <c r="C181" s="58">
        <v>0.5</v>
      </c>
      <c r="D181" s="59">
        <v>5</v>
      </c>
      <c r="E181" s="60"/>
      <c r="F181" s="147"/>
    </row>
    <row r="182" spans="1:6" ht="38.25" x14ac:dyDescent="0.2">
      <c r="A182" s="23" t="s">
        <v>158</v>
      </c>
      <c r="B182" s="30" t="s">
        <v>146</v>
      </c>
      <c r="C182" s="61">
        <f>C160</f>
        <v>1300</v>
      </c>
      <c r="D182" s="62">
        <f>D181/C181</f>
        <v>10</v>
      </c>
      <c r="E182" s="32">
        <f>C182*D182</f>
        <v>13000</v>
      </c>
      <c r="F182" s="147"/>
    </row>
    <row r="183" spans="1:6" x14ac:dyDescent="0.2">
      <c r="A183" s="447" t="s">
        <v>166</v>
      </c>
      <c r="B183" s="448"/>
      <c r="C183" s="448"/>
      <c r="D183" s="448"/>
      <c r="E183" s="66">
        <f>E182</f>
        <v>13000</v>
      </c>
      <c r="F183" s="147"/>
    </row>
    <row r="184" spans="1:6" x14ac:dyDescent="0.2">
      <c r="A184" s="22"/>
      <c r="B184" s="19"/>
      <c r="C184" s="19"/>
      <c r="D184" s="20"/>
      <c r="E184" s="20"/>
      <c r="F184" s="147"/>
    </row>
    <row r="185" spans="1:6" ht="13.5" thickBot="1" x14ac:dyDescent="0.25">
      <c r="A185" s="41" t="s">
        <v>167</v>
      </c>
      <c r="B185" s="19"/>
      <c r="C185" s="19"/>
      <c r="D185" s="20"/>
      <c r="E185" s="20"/>
      <c r="F185" s="147"/>
    </row>
    <row r="186" spans="1:6" ht="24.75" thickBot="1" x14ac:dyDescent="0.25">
      <c r="A186" s="252" t="s">
        <v>251</v>
      </c>
      <c r="B186" s="253" t="s">
        <v>252</v>
      </c>
      <c r="C186" s="253" t="s">
        <v>253</v>
      </c>
      <c r="D186" s="243" t="s">
        <v>268</v>
      </c>
      <c r="E186" s="243" t="s">
        <v>270</v>
      </c>
      <c r="F186" s="147"/>
    </row>
    <row r="187" spans="1:6" ht="38.25" x14ac:dyDescent="0.2">
      <c r="A187" s="23" t="s">
        <v>159</v>
      </c>
      <c r="B187" s="30" t="s">
        <v>3</v>
      </c>
      <c r="C187" s="67">
        <v>0.05</v>
      </c>
      <c r="D187" s="32">
        <f>C159*C187</f>
        <v>8495</v>
      </c>
      <c r="E187" s="34">
        <f>D187/60</f>
        <v>141.58333333333334</v>
      </c>
      <c r="F187" s="147"/>
    </row>
    <row r="188" spans="1:6" ht="13.5" thickBot="1" x14ac:dyDescent="0.25">
      <c r="A188" s="22"/>
      <c r="B188" s="19"/>
      <c r="C188" s="19"/>
      <c r="D188" s="20"/>
      <c r="E188" s="20"/>
      <c r="F188" s="147"/>
    </row>
    <row r="189" spans="1:6" ht="13.5" thickBot="1" x14ac:dyDescent="0.25">
      <c r="A189" s="125" t="s">
        <v>128</v>
      </c>
      <c r="B189" s="168" t="str">
        <f>A156</f>
        <v xml:space="preserve">6 - A -  Ônibus </v>
      </c>
      <c r="C189" s="168"/>
      <c r="D189" s="168"/>
      <c r="E189" s="169"/>
      <c r="F189" s="147"/>
    </row>
    <row r="190" spans="1:6" x14ac:dyDescent="0.2">
      <c r="A190" s="480" t="s">
        <v>136</v>
      </c>
      <c r="B190" s="461"/>
      <c r="C190" s="461"/>
      <c r="D190" s="167" t="s">
        <v>169</v>
      </c>
      <c r="E190" s="19"/>
      <c r="F190" s="147"/>
    </row>
    <row r="191" spans="1:6" x14ac:dyDescent="0.2">
      <c r="A191" s="441" t="str">
        <f>A162</f>
        <v>1. Depreciação</v>
      </c>
      <c r="B191" s="372"/>
      <c r="C191" s="372"/>
      <c r="D191" s="151">
        <f>E165</f>
        <v>707.91666666666663</v>
      </c>
      <c r="E191" s="19"/>
      <c r="F191" s="147"/>
    </row>
    <row r="192" spans="1:6" x14ac:dyDescent="0.2">
      <c r="A192" s="441" t="str">
        <f>A167</f>
        <v>2.  Remuneração do Capital  Investido</v>
      </c>
      <c r="B192" s="372"/>
      <c r="C192" s="372"/>
      <c r="D192" s="151">
        <f>E170</f>
        <v>339.8</v>
      </c>
      <c r="E192" s="19"/>
      <c r="F192" s="147"/>
    </row>
    <row r="193" spans="1:6" x14ac:dyDescent="0.2">
      <c r="A193" s="441" t="str">
        <f>A172</f>
        <v>3. Impostos e Seguros</v>
      </c>
      <c r="B193" s="372"/>
      <c r="C193" s="372"/>
      <c r="D193" s="151">
        <f>E177</f>
        <v>1208.3333333333333</v>
      </c>
      <c r="E193" s="19"/>
      <c r="F193" s="147"/>
    </row>
    <row r="194" spans="1:6" x14ac:dyDescent="0.2">
      <c r="A194" s="441" t="str">
        <f>A179</f>
        <v>4. Consumos</v>
      </c>
      <c r="B194" s="372"/>
      <c r="C194" s="372"/>
      <c r="D194" s="151">
        <f>E183</f>
        <v>13000</v>
      </c>
      <c r="E194" s="19"/>
      <c r="F194" s="147"/>
    </row>
    <row r="195" spans="1:6" x14ac:dyDescent="0.2">
      <c r="A195" s="441" t="str">
        <f>A185</f>
        <v>5. Manutenção</v>
      </c>
      <c r="B195" s="372"/>
      <c r="C195" s="372"/>
      <c r="D195" s="151">
        <f>E187</f>
        <v>141.58333333333334</v>
      </c>
      <c r="E195" s="19"/>
      <c r="F195" s="147"/>
    </row>
    <row r="196" spans="1:6" ht="15" x14ac:dyDescent="0.2">
      <c r="A196" s="472" t="s">
        <v>170</v>
      </c>
      <c r="B196" s="473"/>
      <c r="C196" s="473"/>
      <c r="D196" s="152">
        <f>SUM(D191:D195)</f>
        <v>15397.633333333333</v>
      </c>
      <c r="E196" s="19"/>
      <c r="F196" s="147"/>
    </row>
    <row r="197" spans="1:6" x14ac:dyDescent="0.2">
      <c r="A197" s="22"/>
      <c r="B197" s="19"/>
      <c r="C197" s="19"/>
      <c r="D197" s="19"/>
      <c r="E197" s="19"/>
      <c r="F197" s="147"/>
    </row>
    <row r="198" spans="1:6" ht="13.5" thickBot="1" x14ac:dyDescent="0.25">
      <c r="A198" s="153"/>
      <c r="B198" s="154"/>
      <c r="C198" s="154"/>
      <c r="D198" s="154"/>
      <c r="E198" s="154"/>
      <c r="F198" s="148"/>
    </row>
    <row r="199" spans="1:6" ht="13.5" thickBot="1" x14ac:dyDescent="0.25">
      <c r="A199" s="19"/>
      <c r="B199" s="19"/>
      <c r="C199" s="19"/>
      <c r="D199" s="19"/>
      <c r="E199" s="19"/>
      <c r="F199" s="19"/>
    </row>
    <row r="200" spans="1:6" ht="138.6" customHeight="1" thickBot="1" x14ac:dyDescent="0.25">
      <c r="A200" s="521" t="s">
        <v>404</v>
      </c>
      <c r="B200" s="522"/>
      <c r="C200" s="522"/>
      <c r="D200" s="522"/>
      <c r="E200" s="522"/>
      <c r="F200" s="325"/>
    </row>
  </sheetData>
  <mergeCells count="151">
    <mergeCell ref="E174:E175"/>
    <mergeCell ref="A192:C192"/>
    <mergeCell ref="A193:C193"/>
    <mergeCell ref="A194:C194"/>
    <mergeCell ref="A195:C195"/>
    <mergeCell ref="A196:C196"/>
    <mergeCell ref="A177:D177"/>
    <mergeCell ref="A183:D183"/>
    <mergeCell ref="A190:C190"/>
    <mergeCell ref="A191:C191"/>
    <mergeCell ref="A153:D153"/>
    <mergeCell ref="A158:B158"/>
    <mergeCell ref="A159:B159"/>
    <mergeCell ref="A160:B160"/>
    <mergeCell ref="A163:C163"/>
    <mergeCell ref="A168:D168"/>
    <mergeCell ref="C174:C175"/>
    <mergeCell ref="D174:D175"/>
    <mergeCell ref="A31:G31"/>
    <mergeCell ref="A33:G33"/>
    <mergeCell ref="B34:G34"/>
    <mergeCell ref="A42:G42"/>
    <mergeCell ref="A43:I43"/>
    <mergeCell ref="A44:G44"/>
    <mergeCell ref="B82:G82"/>
    <mergeCell ref="B63:G63"/>
    <mergeCell ref="B62:G62"/>
    <mergeCell ref="A59:H59"/>
    <mergeCell ref="A60:I60"/>
    <mergeCell ref="A61:I61"/>
    <mergeCell ref="B56:H56"/>
    <mergeCell ref="B46:G46"/>
    <mergeCell ref="B47:G47"/>
    <mergeCell ref="B48:G48"/>
    <mergeCell ref="B49:G49"/>
    <mergeCell ref="B40:G40"/>
    <mergeCell ref="B68:G68"/>
    <mergeCell ref="A74:I74"/>
    <mergeCell ref="B75:G75"/>
    <mergeCell ref="B76:G76"/>
    <mergeCell ref="B77:G77"/>
    <mergeCell ref="B78:G78"/>
    <mergeCell ref="A3:I3"/>
    <mergeCell ref="B4:H4"/>
    <mergeCell ref="B13:H13"/>
    <mergeCell ref="B14:H14"/>
    <mergeCell ref="B20:G20"/>
    <mergeCell ref="B21:G21"/>
    <mergeCell ref="B22:G22"/>
    <mergeCell ref="A25:H25"/>
    <mergeCell ref="A27:I27"/>
    <mergeCell ref="B10:H10"/>
    <mergeCell ref="B11:H11"/>
    <mergeCell ref="B17:G17"/>
    <mergeCell ref="B23:G23"/>
    <mergeCell ref="B24:G24"/>
    <mergeCell ref="A28:G28"/>
    <mergeCell ref="B18:G18"/>
    <mergeCell ref="B141:H141"/>
    <mergeCell ref="B142:H142"/>
    <mergeCell ref="B143:H143"/>
    <mergeCell ref="B144:H144"/>
    <mergeCell ref="B145:H145"/>
    <mergeCell ref="B50:G50"/>
    <mergeCell ref="B51:G51"/>
    <mergeCell ref="B58:H58"/>
    <mergeCell ref="A52:H52"/>
    <mergeCell ref="A54:I54"/>
    <mergeCell ref="A55:H55"/>
    <mergeCell ref="B57:H57"/>
    <mergeCell ref="B139:H139"/>
    <mergeCell ref="B140:H140"/>
    <mergeCell ref="B86:G86"/>
    <mergeCell ref="B83:G83"/>
    <mergeCell ref="B84:G84"/>
    <mergeCell ref="A87:G87"/>
    <mergeCell ref="B85:G85"/>
    <mergeCell ref="B81:G81"/>
    <mergeCell ref="B69:G69"/>
    <mergeCell ref="A88:I88"/>
    <mergeCell ref="B90:G90"/>
    <mergeCell ref="A93:I93"/>
    <mergeCell ref="A113:I113"/>
    <mergeCell ref="B114:G114"/>
    <mergeCell ref="B115:G115"/>
    <mergeCell ref="A121:G121"/>
    <mergeCell ref="B122:I122"/>
    <mergeCell ref="B123:G123"/>
    <mergeCell ref="A106:I106"/>
    <mergeCell ref="A107:I107"/>
    <mergeCell ref="B108:G108"/>
    <mergeCell ref="B66:G66"/>
    <mergeCell ref="B67:G67"/>
    <mergeCell ref="A70:G70"/>
    <mergeCell ref="A72:I72"/>
    <mergeCell ref="A80:G80"/>
    <mergeCell ref="A111:G111"/>
    <mergeCell ref="A112:I112"/>
    <mergeCell ref="A79:G79"/>
    <mergeCell ref="B96:H96"/>
    <mergeCell ref="A94:H94"/>
    <mergeCell ref="B95:H95"/>
    <mergeCell ref="B97:H97"/>
    <mergeCell ref="A1:I1"/>
    <mergeCell ref="B5:H5"/>
    <mergeCell ref="B6:H6"/>
    <mergeCell ref="B7:H7"/>
    <mergeCell ref="B136:H136"/>
    <mergeCell ref="B137:H137"/>
    <mergeCell ref="B138:H138"/>
    <mergeCell ref="B134:H134"/>
    <mergeCell ref="B135:H135"/>
    <mergeCell ref="B118:G118"/>
    <mergeCell ref="B119:G119"/>
    <mergeCell ref="B117:G117"/>
    <mergeCell ref="B120:G120"/>
    <mergeCell ref="B116:G116"/>
    <mergeCell ref="B110:G110"/>
    <mergeCell ref="A105:G105"/>
    <mergeCell ref="B102:G102"/>
    <mergeCell ref="B103:G103"/>
    <mergeCell ref="B104:G104"/>
    <mergeCell ref="A99:I99"/>
    <mergeCell ref="A100:I100"/>
    <mergeCell ref="B101:G101"/>
    <mergeCell ref="A98:H98"/>
    <mergeCell ref="A89:G89"/>
    <mergeCell ref="B19:G19"/>
    <mergeCell ref="B12:H12"/>
    <mergeCell ref="A16:I16"/>
    <mergeCell ref="A9:I9"/>
    <mergeCell ref="A200:E200"/>
    <mergeCell ref="B41:G41"/>
    <mergeCell ref="B45:G45"/>
    <mergeCell ref="B37:G37"/>
    <mergeCell ref="B35:G35"/>
    <mergeCell ref="B39:G39"/>
    <mergeCell ref="B36:G36"/>
    <mergeCell ref="B38:G38"/>
    <mergeCell ref="B30:G30"/>
    <mergeCell ref="B29:G29"/>
    <mergeCell ref="A146:H146"/>
    <mergeCell ref="B126:G126"/>
    <mergeCell ref="B128:G128"/>
    <mergeCell ref="B130:G130"/>
    <mergeCell ref="B124:G124"/>
    <mergeCell ref="A132:I132"/>
    <mergeCell ref="A133:H133"/>
    <mergeCell ref="A91:G91"/>
    <mergeCell ref="B64:G64"/>
    <mergeCell ref="B65:G65"/>
  </mergeCells>
  <pageMargins left="0.51181102362204722" right="0.51181102362204722" top="0.78740157480314965" bottom="0.78740157480314965" header="0.31496062992125984" footer="0.31496062992125984"/>
  <pageSetup paperSize="9" scale="83" fitToHeight="4" orientation="portrait" r:id="rId1"/>
  <rowBreaks count="1" manualBreakCount="1"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RESUMO- LOTE UNICO</vt:lpstr>
      <vt:lpstr>Item 1.1 - Varrição</vt:lpstr>
      <vt:lpstr>1.2 - Roçagem</vt:lpstr>
      <vt:lpstr>Item 1.3 - Capina e Raspagem</vt:lpstr>
      <vt:lpstr>Item 1.4 - Podador</vt:lpstr>
      <vt:lpstr>Item 1.5 - Meio Fio</vt:lpstr>
      <vt:lpstr>Item 2.6 e 2.7Coleta de entulho</vt:lpstr>
      <vt:lpstr>item 2.9 Manutenção aterro</vt:lpstr>
      <vt:lpstr>Carro de Apoio</vt:lpstr>
      <vt:lpstr>'1.2 - Roçagem'!Area_de_impressao</vt:lpstr>
      <vt:lpstr>'Carro de Apoio'!Area_de_impressao</vt:lpstr>
      <vt:lpstr>'Item 1.1 - Varrição'!Area_de_impressao</vt:lpstr>
      <vt:lpstr>'Item 1.3 - Capina e Raspagem'!Area_de_impressao</vt:lpstr>
      <vt:lpstr>'Item 1.4 - Podador'!Area_de_impressao</vt:lpstr>
      <vt:lpstr>'Item 1.5 - Meio Fio'!Area_de_impressao</vt:lpstr>
      <vt:lpstr>'Item 2.6 e 2.7Coleta de entulho'!Area_de_impressao</vt:lpstr>
      <vt:lpstr>'RESUMO- LOTE UNICO'!Area_de_impressao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Ricardo Fernandes</cp:lastModifiedBy>
  <cp:lastPrinted>2024-08-26T19:39:11Z</cp:lastPrinted>
  <dcterms:created xsi:type="dcterms:W3CDTF">2010-12-08T17:56:29Z</dcterms:created>
  <dcterms:modified xsi:type="dcterms:W3CDTF">2024-08-26T20:23:14Z</dcterms:modified>
</cp:coreProperties>
</file>